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abilidad_2018\Documents\INFORMES TRIMESTRALES\INFORME 2020\3ER TRIMESTRE\"/>
    </mc:Choice>
  </mc:AlternateContent>
  <xr:revisionPtr revIDLastSave="0" documentId="13_ncr:201_{2C9FA6A4-BF1F-4508-9FAB-D959358C6F53}" xr6:coauthVersionLast="45" xr6:coauthVersionMax="45" xr10:uidLastSave="{00000000-0000-0000-0000-000000000000}"/>
  <bookViews>
    <workbookView xWindow="-120" yWindow="-120" windowWidth="20730" windowHeight="11160" xr2:uid="{1C1ECF0E-4B36-4C72-9146-26CE15D1636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21" i="1" l="1"/>
  <c r="L120" i="1"/>
  <c r="L121" i="1" s="1"/>
  <c r="K120" i="1"/>
  <c r="K121" i="1" s="1"/>
  <c r="J120" i="1"/>
  <c r="J121" i="1" s="1"/>
  <c r="D119" i="1"/>
  <c r="D118" i="1"/>
  <c r="D117" i="1"/>
  <c r="O116" i="1"/>
  <c r="D116" i="1"/>
  <c r="D115" i="1"/>
  <c r="D114" i="1"/>
  <c r="D113" i="1"/>
  <c r="D112" i="1"/>
  <c r="D111" i="1"/>
  <c r="D110" i="1"/>
  <c r="D109" i="1"/>
  <c r="D108" i="1"/>
  <c r="O105" i="1"/>
  <c r="O104" i="1"/>
  <c r="O103" i="1"/>
  <c r="O102" i="1"/>
  <c r="O101" i="1"/>
  <c r="O100" i="1"/>
  <c r="O99" i="1"/>
  <c r="O98" i="1"/>
  <c r="O97" i="1"/>
  <c r="L96" i="1"/>
  <c r="K96" i="1"/>
  <c r="J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O81" i="1"/>
  <c r="D81" i="1"/>
  <c r="O80" i="1"/>
  <c r="D80" i="1"/>
  <c r="O79" i="1"/>
  <c r="D79" i="1"/>
  <c r="O78" i="1"/>
  <c r="D78" i="1"/>
  <c r="O77" i="1"/>
  <c r="D77" i="1"/>
  <c r="O76" i="1"/>
  <c r="D76" i="1"/>
  <c r="O75" i="1"/>
  <c r="D75" i="1"/>
  <c r="O74" i="1"/>
  <c r="D74" i="1"/>
  <c r="O73" i="1"/>
  <c r="D73" i="1"/>
  <c r="O72" i="1"/>
  <c r="D72" i="1"/>
  <c r="O71" i="1"/>
  <c r="D71" i="1"/>
  <c r="L59" i="1"/>
  <c r="K59" i="1"/>
  <c r="J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O44" i="1"/>
  <c r="D44" i="1"/>
  <c r="O43" i="1"/>
  <c r="D43" i="1"/>
  <c r="O42" i="1"/>
  <c r="D42" i="1"/>
  <c r="O41" i="1"/>
  <c r="D41" i="1"/>
  <c r="O40" i="1"/>
  <c r="D40" i="1"/>
  <c r="O39" i="1"/>
  <c r="D39" i="1"/>
  <c r="O38" i="1"/>
  <c r="D38" i="1"/>
  <c r="O37" i="1"/>
  <c r="D37" i="1"/>
  <c r="O36" i="1"/>
  <c r="D36" i="1"/>
  <c r="O35" i="1"/>
  <c r="D35" i="1"/>
  <c r="O34" i="1"/>
  <c r="N116" i="1" l="1"/>
  <c r="N79" i="1"/>
  <c r="N75" i="1"/>
  <c r="N71" i="1"/>
  <c r="N44" i="1"/>
  <c r="N40" i="1"/>
  <c r="N36" i="1"/>
  <c r="N33" i="1"/>
  <c r="N103" i="1"/>
  <c r="N99" i="1"/>
  <c r="N74" i="1"/>
  <c r="N43" i="1"/>
  <c r="N104" i="1"/>
  <c r="N102" i="1"/>
  <c r="N100" i="1"/>
  <c r="N98" i="1"/>
  <c r="N80" i="1"/>
  <c r="N76" i="1"/>
  <c r="N72" i="1"/>
  <c r="N41" i="1"/>
  <c r="N37" i="1"/>
  <c r="N42" i="1"/>
  <c r="N34" i="1"/>
  <c r="N105" i="1"/>
  <c r="N97" i="1"/>
  <c r="N78" i="1"/>
  <c r="N39" i="1"/>
  <c r="N35" i="1"/>
  <c r="N81" i="1"/>
  <c r="N77" i="1"/>
  <c r="N73" i="1"/>
  <c r="N38" i="1"/>
  <c r="N101" i="1"/>
  <c r="O33" i="1"/>
  <c r="N121" i="1" l="1"/>
</calcChain>
</file>

<file path=xl/sharedStrings.xml><?xml version="1.0" encoding="utf-8"?>
<sst xmlns="http://schemas.openxmlformats.org/spreadsheetml/2006/main" count="127" uniqueCount="45">
  <si>
    <t xml:space="preserve">ESTADOS CONTABLES </t>
  </si>
  <si>
    <t>Por el ejercicio anual 2020 Iniciado el 01/01/2020 presentado en forma comparativa con el ejercicio anterior.</t>
  </si>
  <si>
    <t xml:space="preserve">Denominación: </t>
  </si>
  <si>
    <t>EMSA INMOBILIARIA S.A</t>
  </si>
  <si>
    <r>
      <t>Domicilio Legal:</t>
    </r>
    <r>
      <rPr>
        <b/>
        <sz val="10"/>
        <color theme="1"/>
        <rFont val="Calibri"/>
        <family val="2"/>
        <scheme val="minor"/>
      </rPr>
      <t xml:space="preserve"> </t>
    </r>
  </si>
  <si>
    <t>Mcal Estigarribia N°1730 c/ Rca Francesa</t>
  </si>
  <si>
    <t>Actividad Principal:</t>
  </si>
  <si>
    <t>Actividades inmobiliarias realizadas con bienes propios o arrendados.</t>
  </si>
  <si>
    <t xml:space="preserve"> (Inmobiliaria y Mandatos).</t>
  </si>
  <si>
    <t xml:space="preserve">Inscripción en el Registro Publico de Comercio: </t>
  </si>
  <si>
    <t>N°374 folio 1447</t>
  </si>
  <si>
    <t xml:space="preserve">Público  de Comercio: </t>
  </si>
  <si>
    <t xml:space="preserve">  </t>
  </si>
  <si>
    <t xml:space="preserve">Del Estatuto o Contrato Social:  </t>
  </si>
  <si>
    <t xml:space="preserve"> N° 810 folio  9404 N° 736 folio 7679  De las Modificaciones: 18/07/12</t>
  </si>
  <si>
    <t xml:space="preserve"> </t>
  </si>
  <si>
    <t>Inscripción en la Comisión Nacional de Valores:</t>
  </si>
  <si>
    <t>RES. N° 36 E/13</t>
  </si>
  <si>
    <t>Fecha de Vencimiento del Estatuto o Contrato Social:</t>
  </si>
  <si>
    <r>
      <t>Capital Suscripto:</t>
    </r>
    <r>
      <rPr>
        <b/>
        <sz val="10"/>
        <color theme="1"/>
        <rFont val="Calibri"/>
        <family val="2"/>
        <scheme val="minor"/>
      </rPr>
      <t xml:space="preserve"> </t>
    </r>
  </si>
  <si>
    <t>13.000.000.000.-</t>
  </si>
  <si>
    <r>
      <t>Capital Integrado:</t>
    </r>
    <r>
      <rPr>
        <b/>
        <sz val="10"/>
        <color theme="1"/>
        <rFont val="Calibri"/>
        <family val="2"/>
        <scheme val="minor"/>
      </rPr>
      <t xml:space="preserve"> </t>
    </r>
  </si>
  <si>
    <t xml:space="preserve">Accionista </t>
  </si>
  <si>
    <t xml:space="preserve"> Acciones </t>
  </si>
  <si>
    <t xml:space="preserve"> Cant. de Acc. </t>
  </si>
  <si>
    <t xml:space="preserve"> Clase </t>
  </si>
  <si>
    <t xml:space="preserve"> Votos por Acción </t>
  </si>
  <si>
    <t xml:space="preserve"> Cant. de votos </t>
  </si>
  <si>
    <t xml:space="preserve"> Valor nominal de c/ acción </t>
  </si>
  <si>
    <t xml:space="preserve"> Monto </t>
  </si>
  <si>
    <t> %</t>
  </si>
  <si>
    <t xml:space="preserve"> del </t>
  </si>
  <si>
    <t xml:space="preserve"> al </t>
  </si>
  <si>
    <t xml:space="preserve">Capital </t>
  </si>
  <si>
    <t xml:space="preserve">Votos </t>
  </si>
  <si>
    <t xml:space="preserve"> Edgar Salum Pires </t>
  </si>
  <si>
    <t>OVM</t>
  </si>
  <si>
    <t>5.00%</t>
  </si>
  <si>
    <t>OS</t>
  </si>
  <si>
    <t>10.00%</t>
  </si>
  <si>
    <t xml:space="preserve">  5.00%</t>
  </si>
  <si>
    <t xml:space="preserve">Eric Salum Pires </t>
  </si>
  <si>
    <t xml:space="preserve">Margarita Pérez </t>
  </si>
  <si>
    <t xml:space="preserve">TOTALES </t>
  </si>
  <si>
    <t>AL 30/09/2020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</si>
</sst>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5"/>
    </xf>
    <xf numFmtId="0" fontId="2" fillId="0" borderId="0" xfId="0" applyFont="1" applyAlignment="1">
      <alignment horizontal="left" vertical="center" indent="15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/>
    </xf>
    <xf numFmtId="3" fontId="4" fillId="0" borderId="4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2" fontId="0" fillId="0" borderId="0" xfId="0" applyNumberFormat="1"/>
    <xf numFmtId="165" fontId="0" fillId="0" borderId="0" xfId="0" applyNumberFormat="1"/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right" vertical="center"/>
    </xf>
    <xf numFmtId="164" fontId="5" fillId="0" borderId="15" xfId="0" applyNumberFormat="1" applyFont="1" applyBorder="1" applyAlignment="1">
      <alignment horizontal="right" vertical="center"/>
    </xf>
    <xf numFmtId="0" fontId="5" fillId="0" borderId="11" xfId="0" applyFont="1" applyBorder="1" applyAlignment="1">
      <alignment vertical="center" wrapText="1"/>
    </xf>
    <xf numFmtId="3" fontId="5" fillId="0" borderId="16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3" fontId="4" fillId="0" borderId="14" xfId="0" applyNumberFormat="1" applyFont="1" applyBorder="1" applyAlignment="1">
      <alignment horizontal="right" vertical="center"/>
    </xf>
    <xf numFmtId="164" fontId="5" fillId="0" borderId="17" xfId="0" applyNumberFormat="1" applyFont="1" applyBorder="1" applyAlignment="1">
      <alignment horizontal="right" vertical="center"/>
    </xf>
    <xf numFmtId="0" fontId="5" fillId="2" borderId="18" xfId="0" applyFont="1" applyFill="1" applyBorder="1" applyAlignment="1">
      <alignment vertical="center" wrapText="1"/>
    </xf>
    <xf numFmtId="0" fontId="5" fillId="2" borderId="19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right" vertical="center"/>
    </xf>
    <xf numFmtId="3" fontId="4" fillId="2" borderId="21" xfId="0" applyNumberFormat="1" applyFont="1" applyFill="1" applyBorder="1" applyAlignment="1">
      <alignment horizontal="right" vertical="center"/>
    </xf>
    <xf numFmtId="10" fontId="4" fillId="2" borderId="22" xfId="0" applyNumberFormat="1" applyFont="1" applyFill="1" applyBorder="1" applyAlignment="1">
      <alignment horizontal="right" vertical="center"/>
    </xf>
    <xf numFmtId="9" fontId="4" fillId="2" borderId="22" xfId="0" applyNumberFormat="1" applyFont="1" applyFill="1" applyBorder="1" applyAlignment="1">
      <alignment horizontal="right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3" fontId="4" fillId="0" borderId="26" xfId="0" applyNumberFormat="1" applyFont="1" applyBorder="1" applyAlignment="1">
      <alignment horizontal="right" vertical="center"/>
    </xf>
    <xf numFmtId="3" fontId="4" fillId="0" borderId="28" xfId="0" applyNumberFormat="1" applyFont="1" applyBorder="1" applyAlignment="1">
      <alignment horizontal="right" vertical="center"/>
    </xf>
    <xf numFmtId="164" fontId="5" fillId="0" borderId="26" xfId="0" applyNumberFormat="1" applyFont="1" applyBorder="1" applyAlignment="1">
      <alignment horizontal="right" vertical="center"/>
    </xf>
    <xf numFmtId="164" fontId="5" fillId="0" borderId="27" xfId="0" applyNumberFormat="1" applyFont="1" applyBorder="1" applyAlignment="1">
      <alignment horizontal="right" vertical="center"/>
    </xf>
    <xf numFmtId="164" fontId="5" fillId="0" borderId="13" xfId="0" applyNumberFormat="1" applyFont="1" applyBorder="1" applyAlignment="1">
      <alignment horizontal="right" vertical="center"/>
    </xf>
    <xf numFmtId="0" fontId="5" fillId="0" borderId="29" xfId="0" applyFont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0" fontId="5" fillId="0" borderId="3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/>
    </xf>
    <xf numFmtId="164" fontId="5" fillId="0" borderId="33" xfId="0" applyNumberFormat="1" applyFont="1" applyBorder="1" applyAlignment="1">
      <alignment horizontal="right" vertical="center"/>
    </xf>
    <xf numFmtId="0" fontId="4" fillId="2" borderId="29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9" fontId="4" fillId="2" borderId="34" xfId="0" applyNumberFormat="1" applyFont="1" applyFill="1" applyBorder="1" applyAlignment="1">
      <alignment horizontal="right" vertical="center"/>
    </xf>
    <xf numFmtId="164" fontId="4" fillId="2" borderId="35" xfId="0" applyNumberFormat="1" applyFont="1" applyFill="1" applyBorder="1" applyAlignment="1">
      <alignment horizontal="right" vertical="center"/>
    </xf>
    <xf numFmtId="0" fontId="4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164" fontId="5" fillId="0" borderId="38" xfId="0" applyNumberFormat="1" applyFont="1" applyBorder="1" applyAlignment="1">
      <alignment horizontal="right" vertical="center"/>
    </xf>
    <xf numFmtId="0" fontId="4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5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3" fontId="5" fillId="0" borderId="40" xfId="0" applyNumberFormat="1" applyFont="1" applyBorder="1" applyAlignment="1">
      <alignment horizontal="right" vertical="center"/>
    </xf>
    <xf numFmtId="3" fontId="5" fillId="0" borderId="44" xfId="0" applyNumberFormat="1" applyFont="1" applyBorder="1" applyAlignment="1">
      <alignment horizontal="right" vertical="center"/>
    </xf>
    <xf numFmtId="164" fontId="5" fillId="0" borderId="40" xfId="0" applyNumberFormat="1" applyFont="1" applyBorder="1" applyAlignment="1">
      <alignment horizontal="right" vertical="center"/>
    </xf>
    <xf numFmtId="0" fontId="4" fillId="2" borderId="0" xfId="0" applyFont="1" applyFill="1" applyAlignment="1">
      <alignment vertical="center" wrapText="1"/>
    </xf>
    <xf numFmtId="9" fontId="4" fillId="2" borderId="0" xfId="0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0" fontId="4" fillId="0" borderId="34" xfId="0" applyFont="1" applyBorder="1" applyAlignment="1">
      <alignment horizontal="center" vertical="center"/>
    </xf>
    <xf numFmtId="3" fontId="4" fillId="0" borderId="34" xfId="0" applyNumberFormat="1" applyFont="1" applyBorder="1" applyAlignment="1">
      <alignment horizontal="right" vertical="center"/>
    </xf>
    <xf numFmtId="9" fontId="4" fillId="0" borderId="34" xfId="0" applyNumberFormat="1" applyFont="1" applyBorder="1" applyAlignment="1">
      <alignment horizontal="right" vertical="center"/>
    </xf>
    <xf numFmtId="3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0CD32-844F-4DE8-B21D-8983FCC15CB6}">
  <dimension ref="B2:P122"/>
  <sheetViews>
    <sheetView tabSelected="1" topLeftCell="A76" workbookViewId="0">
      <selection activeCell="P7" sqref="P7"/>
    </sheetView>
  </sheetViews>
  <sheetFormatPr baseColWidth="10" defaultRowHeight="15" x14ac:dyDescent="0.25"/>
  <cols>
    <col min="1" max="1" width="2.5703125" customWidth="1"/>
    <col min="2" max="2" width="15.85546875" customWidth="1"/>
    <col min="3" max="4" width="8" customWidth="1"/>
    <col min="5" max="5" width="6.140625" customWidth="1"/>
    <col min="6" max="6" width="8.28515625" customWidth="1"/>
    <col min="7" max="8" width="7" customWidth="1"/>
    <col min="9" max="10" width="13.140625" customWidth="1"/>
    <col min="11" max="11" width="8.42578125" customWidth="1"/>
    <col min="12" max="12" width="9.7109375" customWidth="1"/>
    <col min="13" max="15" width="11.42578125" hidden="1" customWidth="1"/>
  </cols>
  <sheetData>
    <row r="2" spans="2:8" x14ac:dyDescent="0.25">
      <c r="E2" s="1" t="s">
        <v>0</v>
      </c>
    </row>
    <row r="3" spans="2:8" x14ac:dyDescent="0.25">
      <c r="E3" s="1" t="s">
        <v>44</v>
      </c>
    </row>
    <row r="4" spans="2:8" x14ac:dyDescent="0.25">
      <c r="B4" s="1"/>
    </row>
    <row r="5" spans="2:8" x14ac:dyDescent="0.25">
      <c r="B5" s="2" t="s">
        <v>1</v>
      </c>
    </row>
    <row r="6" spans="2:8" x14ac:dyDescent="0.25">
      <c r="B6" s="2"/>
    </row>
    <row r="7" spans="2:8" x14ac:dyDescent="0.25">
      <c r="B7" s="3" t="s">
        <v>2</v>
      </c>
      <c r="G7" s="2" t="s">
        <v>3</v>
      </c>
    </row>
    <row r="8" spans="2:8" x14ac:dyDescent="0.25">
      <c r="B8" s="2"/>
    </row>
    <row r="9" spans="2:8" x14ac:dyDescent="0.25">
      <c r="B9" s="3" t="s">
        <v>4</v>
      </c>
      <c r="G9" s="2" t="s">
        <v>5</v>
      </c>
    </row>
    <row r="10" spans="2:8" x14ac:dyDescent="0.25">
      <c r="B10" s="3" t="s">
        <v>6</v>
      </c>
      <c r="G10" s="2" t="s">
        <v>7</v>
      </c>
    </row>
    <row r="11" spans="2:8" x14ac:dyDescent="0.25">
      <c r="G11" s="4" t="s">
        <v>8</v>
      </c>
      <c r="H11" s="4"/>
    </row>
    <row r="12" spans="2:8" x14ac:dyDescent="0.25">
      <c r="G12" s="4"/>
      <c r="H12" s="4"/>
    </row>
    <row r="13" spans="2:8" x14ac:dyDescent="0.25">
      <c r="B13" s="3" t="s">
        <v>9</v>
      </c>
      <c r="G13" s="5" t="s">
        <v>10</v>
      </c>
    </row>
    <row r="14" spans="2:8" x14ac:dyDescent="0.25">
      <c r="B14" s="6" t="s">
        <v>11</v>
      </c>
      <c r="C14" s="7" t="s">
        <v>12</v>
      </c>
    </row>
    <row r="16" spans="2:8" x14ac:dyDescent="0.25">
      <c r="B16" s="3" t="s">
        <v>13</v>
      </c>
      <c r="G16" s="2" t="s">
        <v>14</v>
      </c>
    </row>
    <row r="17" spans="2:12" x14ac:dyDescent="0.25">
      <c r="B17" s="7" t="s">
        <v>12</v>
      </c>
    </row>
    <row r="18" spans="2:12" x14ac:dyDescent="0.25">
      <c r="B18" s="7" t="s">
        <v>15</v>
      </c>
      <c r="D18" s="7"/>
    </row>
    <row r="19" spans="2:12" x14ac:dyDescent="0.25">
      <c r="B19" s="3" t="s">
        <v>16</v>
      </c>
      <c r="G19" s="2" t="s">
        <v>17</v>
      </c>
    </row>
    <row r="20" spans="2:12" x14ac:dyDescent="0.25">
      <c r="B20" s="3"/>
    </row>
    <row r="21" spans="2:12" x14ac:dyDescent="0.25">
      <c r="B21" s="2"/>
    </row>
    <row r="22" spans="2:12" x14ac:dyDescent="0.25">
      <c r="B22" s="3" t="s">
        <v>18</v>
      </c>
      <c r="G22" s="2">
        <v>2093</v>
      </c>
    </row>
    <row r="23" spans="2:12" x14ac:dyDescent="0.25">
      <c r="B23" s="3"/>
    </row>
    <row r="24" spans="2:12" x14ac:dyDescent="0.25">
      <c r="B24" s="2"/>
    </row>
    <row r="25" spans="2:12" x14ac:dyDescent="0.25">
      <c r="B25" s="3" t="s">
        <v>19</v>
      </c>
      <c r="G25" s="2" t="s">
        <v>20</v>
      </c>
    </row>
    <row r="26" spans="2:12" x14ac:dyDescent="0.25">
      <c r="B26" s="2"/>
    </row>
    <row r="27" spans="2:12" x14ac:dyDescent="0.25">
      <c r="B27" s="3" t="s">
        <v>21</v>
      </c>
      <c r="G27" s="2" t="s">
        <v>20</v>
      </c>
    </row>
    <row r="31" spans="2:12" ht="15.75" thickBot="1" x14ac:dyDescent="0.3"/>
    <row r="32" spans="2:12" ht="20.25" customHeight="1" thickBot="1" x14ac:dyDescent="0.3">
      <c r="B32" s="100" t="s">
        <v>22</v>
      </c>
      <c r="C32" s="106" t="s">
        <v>23</v>
      </c>
      <c r="D32" s="107"/>
      <c r="E32" s="108" t="s">
        <v>24</v>
      </c>
      <c r="F32" s="100" t="s">
        <v>25</v>
      </c>
      <c r="G32" s="100" t="s">
        <v>26</v>
      </c>
      <c r="H32" s="100" t="s">
        <v>27</v>
      </c>
      <c r="I32" s="100" t="s">
        <v>28</v>
      </c>
      <c r="J32" s="100" t="s">
        <v>29</v>
      </c>
      <c r="K32" s="8" t="s">
        <v>30</v>
      </c>
      <c r="L32" s="8" t="s">
        <v>30</v>
      </c>
    </row>
    <row r="33" spans="2:16" ht="15.75" thickBot="1" x14ac:dyDescent="0.3">
      <c r="B33" s="101"/>
      <c r="C33" s="9" t="s">
        <v>31</v>
      </c>
      <c r="D33" s="9" t="s">
        <v>32</v>
      </c>
      <c r="E33" s="109"/>
      <c r="F33" s="101"/>
      <c r="G33" s="101"/>
      <c r="H33" s="101"/>
      <c r="I33" s="101"/>
      <c r="J33" s="101"/>
      <c r="K33" s="10" t="s">
        <v>33</v>
      </c>
      <c r="L33" s="10" t="s">
        <v>34</v>
      </c>
      <c r="N33">
        <f>+J34*100/J121</f>
        <v>1.9230769230769231</v>
      </c>
      <c r="O33">
        <f>+J121/J34</f>
        <v>52</v>
      </c>
    </row>
    <row r="34" spans="2:16" x14ac:dyDescent="0.25">
      <c r="B34" s="102" t="s">
        <v>35</v>
      </c>
      <c r="C34" s="11">
        <v>1</v>
      </c>
      <c r="D34" s="12">
        <v>25</v>
      </c>
      <c r="E34" s="13">
        <v>25</v>
      </c>
      <c r="F34" s="14" t="s">
        <v>36</v>
      </c>
      <c r="G34" s="14">
        <v>5</v>
      </c>
      <c r="H34" s="14">
        <v>125</v>
      </c>
      <c r="I34" s="15">
        <v>10000000</v>
      </c>
      <c r="J34" s="16">
        <v>250000000</v>
      </c>
      <c r="K34" s="17">
        <v>3.5000000000000003E-2</v>
      </c>
      <c r="L34" s="18">
        <v>0.253</v>
      </c>
      <c r="M34" s="19" t="s">
        <v>37</v>
      </c>
      <c r="N34" s="20">
        <f t="shared" ref="N34:N44" si="0">+J34/$J$121*100</f>
        <v>1.9230769230769231</v>
      </c>
      <c r="O34" t="e">
        <f>+J34/#REF!*100</f>
        <v>#REF!</v>
      </c>
      <c r="P34" s="21"/>
    </row>
    <row r="35" spans="2:16" x14ac:dyDescent="0.25">
      <c r="B35" s="103"/>
      <c r="C35" s="22">
        <v>51</v>
      </c>
      <c r="D35" s="23">
        <f>+C35+E35-1</f>
        <v>100</v>
      </c>
      <c r="E35" s="24">
        <v>50</v>
      </c>
      <c r="F35" s="25" t="s">
        <v>38</v>
      </c>
      <c r="G35" s="25">
        <v>1</v>
      </c>
      <c r="H35" s="25">
        <v>50</v>
      </c>
      <c r="I35" s="19">
        <v>10000000</v>
      </c>
      <c r="J35" s="26">
        <v>500000000</v>
      </c>
      <c r="K35" s="17">
        <v>0.1</v>
      </c>
      <c r="L35" s="27">
        <v>0.02</v>
      </c>
      <c r="M35" s="19" t="s">
        <v>39</v>
      </c>
      <c r="N35" s="20">
        <f t="shared" si="0"/>
        <v>3.8461538461538463</v>
      </c>
      <c r="O35" t="e">
        <f>+J35/#REF!*100</f>
        <v>#REF!</v>
      </c>
    </row>
    <row r="36" spans="2:16" x14ac:dyDescent="0.25">
      <c r="B36" s="103"/>
      <c r="C36" s="22">
        <v>151</v>
      </c>
      <c r="D36" s="23">
        <f>+C36+E36-1</f>
        <v>175</v>
      </c>
      <c r="E36" s="24">
        <v>25</v>
      </c>
      <c r="F36" s="25" t="s">
        <v>38</v>
      </c>
      <c r="G36" s="25">
        <v>1</v>
      </c>
      <c r="H36" s="25">
        <v>25</v>
      </c>
      <c r="I36" s="19">
        <v>10000000</v>
      </c>
      <c r="J36" s="26">
        <v>250000000</v>
      </c>
      <c r="K36" s="17">
        <v>1.4999999999999999E-2</v>
      </c>
      <c r="L36" s="27">
        <v>0.01</v>
      </c>
      <c r="M36" s="19" t="s">
        <v>37</v>
      </c>
      <c r="N36" s="20">
        <f t="shared" si="0"/>
        <v>1.9230769230769231</v>
      </c>
      <c r="O36" t="e">
        <f>+J36/#REF!*100</f>
        <v>#REF!</v>
      </c>
    </row>
    <row r="37" spans="2:16" x14ac:dyDescent="0.25">
      <c r="B37" s="103"/>
      <c r="C37" s="22">
        <v>201</v>
      </c>
      <c r="D37" s="23">
        <f>+C37+E37-1</f>
        <v>225</v>
      </c>
      <c r="E37" s="24">
        <v>25</v>
      </c>
      <c r="F37" s="25" t="s">
        <v>38</v>
      </c>
      <c r="G37" s="25">
        <v>1</v>
      </c>
      <c r="H37" s="25">
        <v>25</v>
      </c>
      <c r="I37" s="19">
        <v>10000000</v>
      </c>
      <c r="J37" s="26">
        <v>250000000</v>
      </c>
      <c r="K37" s="17">
        <v>1.4999999999999999E-2</v>
      </c>
      <c r="L37" s="27">
        <v>0.01</v>
      </c>
      <c r="M37" s="19" t="s">
        <v>37</v>
      </c>
      <c r="N37" s="20">
        <f t="shared" si="0"/>
        <v>1.9230769230769231</v>
      </c>
      <c r="O37" t="e">
        <f>+J37/#REF!*100</f>
        <v>#REF!</v>
      </c>
    </row>
    <row r="38" spans="2:16" x14ac:dyDescent="0.25">
      <c r="B38" s="28"/>
      <c r="C38" s="22">
        <v>251</v>
      </c>
      <c r="D38" s="23">
        <f>+C38+E38-1</f>
        <v>275</v>
      </c>
      <c r="E38" s="24">
        <v>25</v>
      </c>
      <c r="F38" s="25" t="s">
        <v>38</v>
      </c>
      <c r="G38" s="25">
        <v>1</v>
      </c>
      <c r="H38" s="25">
        <v>25</v>
      </c>
      <c r="I38" s="19">
        <v>10000000</v>
      </c>
      <c r="J38" s="26">
        <v>250000000</v>
      </c>
      <c r="K38" s="17">
        <v>1.4999999999999999E-2</v>
      </c>
      <c r="L38" s="27">
        <v>0.01</v>
      </c>
      <c r="M38" s="19" t="s">
        <v>40</v>
      </c>
      <c r="N38" s="20">
        <f t="shared" si="0"/>
        <v>1.9230769230769231</v>
      </c>
      <c r="O38" t="e">
        <f>+J38/#REF!*100</f>
        <v>#REF!</v>
      </c>
    </row>
    <row r="39" spans="2:16" x14ac:dyDescent="0.25">
      <c r="B39" s="28"/>
      <c r="C39" s="22">
        <v>301</v>
      </c>
      <c r="D39" s="23">
        <f t="shared" ref="D39:D58" si="1">+C39+E39-1</f>
        <v>325</v>
      </c>
      <c r="E39" s="24">
        <v>25</v>
      </c>
      <c r="F39" s="25" t="s">
        <v>38</v>
      </c>
      <c r="G39" s="25">
        <v>1</v>
      </c>
      <c r="H39" s="25">
        <v>25</v>
      </c>
      <c r="I39" s="19">
        <v>10000000</v>
      </c>
      <c r="J39" s="26">
        <v>250000000</v>
      </c>
      <c r="K39" s="17">
        <v>1.4999999999999999E-2</v>
      </c>
      <c r="L39" s="27">
        <v>0.01</v>
      </c>
      <c r="M39" s="19" t="s">
        <v>37</v>
      </c>
      <c r="N39" s="20">
        <f t="shared" si="0"/>
        <v>1.9230769230769231</v>
      </c>
      <c r="O39" t="e">
        <f>+J39/#REF!*100</f>
        <v>#REF!</v>
      </c>
    </row>
    <row r="40" spans="2:16" x14ac:dyDescent="0.25">
      <c r="B40" s="28"/>
      <c r="C40" s="22">
        <v>351</v>
      </c>
      <c r="D40" s="23">
        <f t="shared" si="1"/>
        <v>375</v>
      </c>
      <c r="E40" s="24">
        <v>25</v>
      </c>
      <c r="F40" s="25" t="s">
        <v>38</v>
      </c>
      <c r="G40" s="25">
        <v>1</v>
      </c>
      <c r="H40" s="25">
        <v>25</v>
      </c>
      <c r="I40" s="19">
        <v>10000000</v>
      </c>
      <c r="J40" s="26">
        <v>250000000</v>
      </c>
      <c r="K40" s="17">
        <v>1.4999999999999999E-2</v>
      </c>
      <c r="L40" s="27">
        <v>0.01</v>
      </c>
      <c r="M40" s="19" t="s">
        <v>37</v>
      </c>
      <c r="N40" s="20">
        <f t="shared" si="0"/>
        <v>1.9230769230769231</v>
      </c>
      <c r="O40" t="e">
        <f>+J40/#REF!*100</f>
        <v>#REF!</v>
      </c>
    </row>
    <row r="41" spans="2:16" x14ac:dyDescent="0.25">
      <c r="B41" s="28"/>
      <c r="C41" s="22">
        <v>401</v>
      </c>
      <c r="D41" s="23">
        <f t="shared" si="1"/>
        <v>425</v>
      </c>
      <c r="E41" s="24">
        <v>25</v>
      </c>
      <c r="F41" s="25" t="s">
        <v>38</v>
      </c>
      <c r="G41" s="25">
        <v>1</v>
      </c>
      <c r="H41" s="25">
        <v>25</v>
      </c>
      <c r="I41" s="19">
        <v>10000000</v>
      </c>
      <c r="J41" s="26">
        <v>250000000</v>
      </c>
      <c r="K41" s="17">
        <v>1.4999999999999999E-2</v>
      </c>
      <c r="L41" s="27">
        <v>0.01</v>
      </c>
      <c r="M41" s="19" t="s">
        <v>37</v>
      </c>
      <c r="N41" s="20">
        <f t="shared" si="0"/>
        <v>1.9230769230769231</v>
      </c>
      <c r="O41" t="e">
        <f>+J41/#REF!*100</f>
        <v>#REF!</v>
      </c>
    </row>
    <row r="42" spans="2:16" x14ac:dyDescent="0.25">
      <c r="B42" s="28"/>
      <c r="C42" s="22">
        <v>451</v>
      </c>
      <c r="D42" s="23">
        <f t="shared" si="1"/>
        <v>475</v>
      </c>
      <c r="E42" s="24">
        <v>25</v>
      </c>
      <c r="F42" s="25" t="s">
        <v>38</v>
      </c>
      <c r="G42" s="25">
        <v>1</v>
      </c>
      <c r="H42" s="25">
        <v>25</v>
      </c>
      <c r="I42" s="19">
        <v>10000000</v>
      </c>
      <c r="J42" s="26">
        <v>250000000</v>
      </c>
      <c r="K42" s="17">
        <v>1.4999999999999999E-2</v>
      </c>
      <c r="L42" s="27">
        <v>0.01</v>
      </c>
      <c r="M42" s="19" t="s">
        <v>37</v>
      </c>
      <c r="N42" s="20">
        <f t="shared" si="0"/>
        <v>1.9230769230769231</v>
      </c>
      <c r="O42" t="e">
        <f>+J42/#REF!*100</f>
        <v>#REF!</v>
      </c>
    </row>
    <row r="43" spans="2:16" x14ac:dyDescent="0.25">
      <c r="B43" s="28"/>
      <c r="C43" s="22">
        <v>501</v>
      </c>
      <c r="D43" s="23">
        <f t="shared" si="1"/>
        <v>525</v>
      </c>
      <c r="E43" s="24">
        <v>25</v>
      </c>
      <c r="F43" s="25" t="s">
        <v>38</v>
      </c>
      <c r="G43" s="25">
        <v>1</v>
      </c>
      <c r="H43" s="25">
        <v>25</v>
      </c>
      <c r="I43" s="19">
        <v>10000000</v>
      </c>
      <c r="J43" s="26">
        <v>250000000</v>
      </c>
      <c r="K43" s="17">
        <v>1.4999999999999999E-2</v>
      </c>
      <c r="L43" s="27">
        <v>0.01</v>
      </c>
      <c r="M43" s="19" t="s">
        <v>37</v>
      </c>
      <c r="N43" s="20">
        <f t="shared" si="0"/>
        <v>1.9230769230769231</v>
      </c>
      <c r="O43" t="e">
        <f>+J43/#REF!*100</f>
        <v>#REF!</v>
      </c>
    </row>
    <row r="44" spans="2:16" ht="15.75" thickBot="1" x14ac:dyDescent="0.3">
      <c r="B44" s="28"/>
      <c r="C44" s="22">
        <v>551</v>
      </c>
      <c r="D44" s="23">
        <f t="shared" si="1"/>
        <v>575</v>
      </c>
      <c r="E44" s="24">
        <v>25</v>
      </c>
      <c r="F44" s="25" t="s">
        <v>38</v>
      </c>
      <c r="G44" s="25">
        <v>1</v>
      </c>
      <c r="H44" s="25">
        <v>25</v>
      </c>
      <c r="I44" s="19">
        <v>10000000</v>
      </c>
      <c r="J44" s="26">
        <v>250000000</v>
      </c>
      <c r="K44" s="17">
        <v>1.4999999999999999E-2</v>
      </c>
      <c r="L44" s="27">
        <v>0.01</v>
      </c>
      <c r="M44" s="29" t="s">
        <v>37</v>
      </c>
      <c r="N44" s="20">
        <f t="shared" si="0"/>
        <v>1.9230769230769231</v>
      </c>
      <c r="O44" t="e">
        <f>+J44/#REF!*100</f>
        <v>#REF!</v>
      </c>
    </row>
    <row r="45" spans="2:16" x14ac:dyDescent="0.25">
      <c r="B45" s="28"/>
      <c r="C45" s="30">
        <v>601</v>
      </c>
      <c r="D45" s="31">
        <f t="shared" si="1"/>
        <v>625</v>
      </c>
      <c r="E45" s="32">
        <v>25</v>
      </c>
      <c r="F45" s="33" t="s">
        <v>36</v>
      </c>
      <c r="G45" s="33">
        <v>1</v>
      </c>
      <c r="H45" s="33">
        <v>125</v>
      </c>
      <c r="I45" s="34">
        <v>10000000</v>
      </c>
      <c r="J45" s="35">
        <v>250000000</v>
      </c>
      <c r="K45" s="17">
        <v>3.5000000000000003E-2</v>
      </c>
      <c r="L45" s="27">
        <v>0.01</v>
      </c>
      <c r="M45" s="19"/>
      <c r="N45" s="20"/>
    </row>
    <row r="46" spans="2:16" x14ac:dyDescent="0.25">
      <c r="B46" s="28"/>
      <c r="C46" s="22">
        <v>652</v>
      </c>
      <c r="D46" s="23">
        <f t="shared" si="1"/>
        <v>676</v>
      </c>
      <c r="E46" s="24">
        <v>25</v>
      </c>
      <c r="F46" s="25" t="s">
        <v>38</v>
      </c>
      <c r="G46" s="25">
        <v>1</v>
      </c>
      <c r="H46" s="25">
        <v>25</v>
      </c>
      <c r="I46" s="19">
        <v>10000000</v>
      </c>
      <c r="J46" s="26">
        <v>250000000</v>
      </c>
      <c r="K46" s="17">
        <v>1.4999999999999999E-2</v>
      </c>
      <c r="L46" s="27">
        <v>0.01</v>
      </c>
      <c r="M46" s="19"/>
      <c r="N46" s="20"/>
    </row>
    <row r="47" spans="2:16" x14ac:dyDescent="0.25">
      <c r="B47" s="28"/>
      <c r="C47" s="22">
        <v>702</v>
      </c>
      <c r="D47" s="23">
        <f t="shared" si="1"/>
        <v>726</v>
      </c>
      <c r="E47" s="24">
        <v>25</v>
      </c>
      <c r="F47" s="25" t="s">
        <v>38</v>
      </c>
      <c r="G47" s="25">
        <v>1</v>
      </c>
      <c r="H47" s="25">
        <v>25</v>
      </c>
      <c r="I47" s="19">
        <v>10000000</v>
      </c>
      <c r="J47" s="26">
        <v>250000000</v>
      </c>
      <c r="K47" s="17">
        <v>1.4999999999999999E-2</v>
      </c>
      <c r="L47" s="27">
        <v>0.01</v>
      </c>
      <c r="M47" s="19"/>
      <c r="N47" s="20"/>
    </row>
    <row r="48" spans="2:16" x14ac:dyDescent="0.25">
      <c r="B48" s="28"/>
      <c r="C48" s="22">
        <v>752</v>
      </c>
      <c r="D48" s="23">
        <f t="shared" si="1"/>
        <v>776</v>
      </c>
      <c r="E48" s="24">
        <v>25</v>
      </c>
      <c r="F48" s="25" t="s">
        <v>38</v>
      </c>
      <c r="G48" s="25">
        <v>1</v>
      </c>
      <c r="H48" s="25">
        <v>25</v>
      </c>
      <c r="I48" s="19">
        <v>10000000</v>
      </c>
      <c r="J48" s="26">
        <v>250000000</v>
      </c>
      <c r="K48" s="17">
        <v>1.4999999999999999E-2</v>
      </c>
      <c r="L48" s="27">
        <v>0.01</v>
      </c>
      <c r="M48" s="19"/>
      <c r="N48" s="20"/>
    </row>
    <row r="49" spans="2:14" x14ac:dyDescent="0.25">
      <c r="B49" s="28"/>
      <c r="C49" s="22">
        <v>802</v>
      </c>
      <c r="D49" s="23">
        <f t="shared" si="1"/>
        <v>826</v>
      </c>
      <c r="E49" s="24">
        <v>25</v>
      </c>
      <c r="F49" s="25" t="s">
        <v>38</v>
      </c>
      <c r="G49" s="25">
        <v>1</v>
      </c>
      <c r="H49" s="25">
        <v>25</v>
      </c>
      <c r="I49" s="19">
        <v>10000000</v>
      </c>
      <c r="J49" s="26">
        <v>250000000</v>
      </c>
      <c r="K49" s="17">
        <v>1.4999999999999999E-2</v>
      </c>
      <c r="L49" s="27">
        <v>0.01</v>
      </c>
      <c r="M49" s="19"/>
      <c r="N49" s="20"/>
    </row>
    <row r="50" spans="2:14" x14ac:dyDescent="0.25">
      <c r="B50" s="28"/>
      <c r="C50" s="22">
        <v>852</v>
      </c>
      <c r="D50" s="23">
        <f t="shared" si="1"/>
        <v>876</v>
      </c>
      <c r="E50" s="24">
        <v>25</v>
      </c>
      <c r="F50" s="25" t="s">
        <v>38</v>
      </c>
      <c r="G50" s="25">
        <v>1</v>
      </c>
      <c r="H50" s="25">
        <v>25</v>
      </c>
      <c r="I50" s="19">
        <v>10000000</v>
      </c>
      <c r="J50" s="26">
        <v>250000000</v>
      </c>
      <c r="K50" s="17">
        <v>1.4999999999999999E-2</v>
      </c>
      <c r="L50" s="27">
        <v>0.01</v>
      </c>
      <c r="M50" s="19"/>
      <c r="N50" s="20"/>
    </row>
    <row r="51" spans="2:14" x14ac:dyDescent="0.25">
      <c r="B51" s="28"/>
      <c r="C51" s="22">
        <v>901</v>
      </c>
      <c r="D51" s="23">
        <f t="shared" si="1"/>
        <v>925</v>
      </c>
      <c r="E51" s="24">
        <v>25</v>
      </c>
      <c r="F51" s="25" t="s">
        <v>38</v>
      </c>
      <c r="G51" s="25">
        <v>1</v>
      </c>
      <c r="H51" s="25">
        <v>25</v>
      </c>
      <c r="I51" s="19">
        <v>10000000</v>
      </c>
      <c r="J51" s="26">
        <v>250000000</v>
      </c>
      <c r="K51" s="17">
        <v>1.4999999999999999E-2</v>
      </c>
      <c r="L51" s="27">
        <v>0.01</v>
      </c>
      <c r="M51" s="19"/>
      <c r="N51" s="20"/>
    </row>
    <row r="52" spans="2:14" x14ac:dyDescent="0.25">
      <c r="B52" s="28"/>
      <c r="C52" s="22">
        <v>952</v>
      </c>
      <c r="D52" s="23">
        <f t="shared" si="1"/>
        <v>976</v>
      </c>
      <c r="E52" s="24">
        <v>25</v>
      </c>
      <c r="F52" s="25" t="s">
        <v>38</v>
      </c>
      <c r="G52" s="25">
        <v>1</v>
      </c>
      <c r="H52" s="25">
        <v>25</v>
      </c>
      <c r="I52" s="19">
        <v>10000000</v>
      </c>
      <c r="J52" s="26">
        <v>250000000</v>
      </c>
      <c r="K52" s="17">
        <v>1.4999999999999999E-2</v>
      </c>
      <c r="L52" s="27">
        <v>0.01</v>
      </c>
      <c r="M52" s="19"/>
      <c r="N52" s="20"/>
    </row>
    <row r="53" spans="2:14" x14ac:dyDescent="0.25">
      <c r="B53" s="28"/>
      <c r="C53" s="22">
        <v>1002</v>
      </c>
      <c r="D53" s="23">
        <f t="shared" si="1"/>
        <v>1026</v>
      </c>
      <c r="E53" s="24">
        <v>25</v>
      </c>
      <c r="F53" s="25" t="s">
        <v>38</v>
      </c>
      <c r="G53" s="25">
        <v>1</v>
      </c>
      <c r="H53" s="25">
        <v>25</v>
      </c>
      <c r="I53" s="19">
        <v>10000000</v>
      </c>
      <c r="J53" s="26">
        <v>250000000</v>
      </c>
      <c r="K53" s="17">
        <v>1.4999999999999999E-2</v>
      </c>
      <c r="L53" s="27">
        <v>0.01</v>
      </c>
      <c r="M53" s="19"/>
      <c r="N53" s="20"/>
    </row>
    <row r="54" spans="2:14" x14ac:dyDescent="0.25">
      <c r="B54" s="28"/>
      <c r="C54" s="22">
        <v>1052</v>
      </c>
      <c r="D54" s="23">
        <f t="shared" si="1"/>
        <v>1076</v>
      </c>
      <c r="E54" s="24">
        <v>25</v>
      </c>
      <c r="F54" s="25" t="s">
        <v>38</v>
      </c>
      <c r="G54" s="25">
        <v>1</v>
      </c>
      <c r="H54" s="25">
        <v>25</v>
      </c>
      <c r="I54" s="19">
        <v>10000000</v>
      </c>
      <c r="J54" s="26">
        <v>250000000</v>
      </c>
      <c r="K54" s="17">
        <v>1.4999999999999999E-2</v>
      </c>
      <c r="L54" s="27">
        <v>0.01</v>
      </c>
      <c r="M54" s="19"/>
      <c r="N54" s="20"/>
    </row>
    <row r="55" spans="2:14" x14ac:dyDescent="0.25">
      <c r="B55" s="28"/>
      <c r="C55" s="22">
        <v>1102</v>
      </c>
      <c r="D55" s="23">
        <f t="shared" si="1"/>
        <v>1126</v>
      </c>
      <c r="E55" s="24">
        <v>25</v>
      </c>
      <c r="F55" s="25" t="s">
        <v>38</v>
      </c>
      <c r="G55" s="25">
        <v>1</v>
      </c>
      <c r="H55" s="25">
        <v>25</v>
      </c>
      <c r="I55" s="19">
        <v>10000000</v>
      </c>
      <c r="J55" s="26">
        <v>250000000</v>
      </c>
      <c r="K55" s="17">
        <v>1.4999999999999999E-2</v>
      </c>
      <c r="L55" s="27">
        <v>0.01</v>
      </c>
      <c r="M55" s="19"/>
      <c r="N55" s="20"/>
    </row>
    <row r="56" spans="2:14" x14ac:dyDescent="0.25">
      <c r="B56" s="28"/>
      <c r="C56" s="22">
        <v>1152</v>
      </c>
      <c r="D56" s="23">
        <f t="shared" si="1"/>
        <v>1176</v>
      </c>
      <c r="E56" s="24">
        <v>25</v>
      </c>
      <c r="F56" s="25" t="s">
        <v>38</v>
      </c>
      <c r="G56" s="25">
        <v>1</v>
      </c>
      <c r="H56" s="25">
        <v>25</v>
      </c>
      <c r="I56" s="19">
        <v>10000000</v>
      </c>
      <c r="J56" s="26">
        <v>250000000</v>
      </c>
      <c r="K56" s="17">
        <v>1.4999999999999999E-2</v>
      </c>
      <c r="L56" s="27">
        <v>0.01</v>
      </c>
      <c r="M56" s="19"/>
      <c r="N56" s="20"/>
    </row>
    <row r="57" spans="2:14" x14ac:dyDescent="0.25">
      <c r="B57" s="28"/>
      <c r="C57" s="22">
        <v>1202</v>
      </c>
      <c r="D57" s="23">
        <f t="shared" si="1"/>
        <v>1226</v>
      </c>
      <c r="E57" s="24">
        <v>25</v>
      </c>
      <c r="F57" s="25" t="s">
        <v>38</v>
      </c>
      <c r="G57" s="25">
        <v>1</v>
      </c>
      <c r="H57" s="25">
        <v>25</v>
      </c>
      <c r="I57" s="19">
        <v>10000000</v>
      </c>
      <c r="J57" s="26">
        <v>250000000</v>
      </c>
      <c r="K57" s="17">
        <v>1.4999999999999999E-2</v>
      </c>
      <c r="L57" s="27">
        <v>0.01</v>
      </c>
      <c r="M57" s="19"/>
      <c r="N57" s="20"/>
    </row>
    <row r="58" spans="2:14" ht="15.75" thickBot="1" x14ac:dyDescent="0.3">
      <c r="B58" s="28"/>
      <c r="C58" s="22">
        <v>1252</v>
      </c>
      <c r="D58" s="23">
        <f t="shared" si="1"/>
        <v>1276</v>
      </c>
      <c r="E58" s="24">
        <v>25</v>
      </c>
      <c r="F58" s="25" t="s">
        <v>38</v>
      </c>
      <c r="G58" s="25">
        <v>1</v>
      </c>
      <c r="H58" s="25">
        <v>25</v>
      </c>
      <c r="I58" s="19">
        <v>10000000</v>
      </c>
      <c r="J58" s="26">
        <v>250000000</v>
      </c>
      <c r="K58" s="17">
        <v>1.4999999999999999E-2</v>
      </c>
      <c r="L58" s="36">
        <v>0.01</v>
      </c>
      <c r="M58" s="19"/>
      <c r="N58" s="20"/>
    </row>
    <row r="59" spans="2:14" ht="15.75" thickBot="1" x14ac:dyDescent="0.3">
      <c r="B59" s="37"/>
      <c r="C59" s="38"/>
      <c r="D59" s="39"/>
      <c r="E59" s="38"/>
      <c r="F59" s="40"/>
      <c r="G59" s="40"/>
      <c r="H59" s="40"/>
      <c r="I59" s="41"/>
      <c r="J59" s="42">
        <f>SUM(J34:J58)</f>
        <v>6500000000</v>
      </c>
      <c r="K59" s="43">
        <f>SUM(K34:K58)</f>
        <v>0.50000000000000033</v>
      </c>
      <c r="L59" s="44">
        <f>SUM(L34:L58)</f>
        <v>0.50300000000000022</v>
      </c>
      <c r="M59" s="19"/>
      <c r="N59" s="20"/>
    </row>
    <row r="71" spans="2:15" x14ac:dyDescent="0.25">
      <c r="B71" s="104" t="s">
        <v>41</v>
      </c>
      <c r="C71" s="45">
        <v>26</v>
      </c>
      <c r="D71" s="46">
        <f t="shared" ref="D71:D95" si="2">+C71+E71-1</f>
        <v>50</v>
      </c>
      <c r="E71" s="47">
        <v>25</v>
      </c>
      <c r="F71" s="48" t="s">
        <v>36</v>
      </c>
      <c r="G71" s="48">
        <v>5</v>
      </c>
      <c r="H71" s="48">
        <v>125</v>
      </c>
      <c r="I71" s="49">
        <v>10000000</v>
      </c>
      <c r="J71" s="50">
        <v>250000000</v>
      </c>
      <c r="K71" s="51">
        <v>3.5000000000000003E-2</v>
      </c>
      <c r="L71" s="52">
        <v>0.2278</v>
      </c>
      <c r="N71" s="20">
        <f t="shared" ref="N71:N81" si="3">+J71/$J$121*100</f>
        <v>1.9230769230769231</v>
      </c>
      <c r="O71" t="e">
        <f>+J71/#REF!*100</f>
        <v>#REF!</v>
      </c>
    </row>
    <row r="72" spans="2:15" x14ac:dyDescent="0.25">
      <c r="B72" s="105"/>
      <c r="C72" s="22">
        <v>101</v>
      </c>
      <c r="D72" s="23">
        <f t="shared" si="2"/>
        <v>147</v>
      </c>
      <c r="E72" s="24">
        <v>47</v>
      </c>
      <c r="F72" s="25" t="s">
        <v>38</v>
      </c>
      <c r="G72" s="25">
        <v>1</v>
      </c>
      <c r="H72" s="25">
        <v>47</v>
      </c>
      <c r="I72" s="19">
        <v>10000000</v>
      </c>
      <c r="J72" s="26">
        <v>470000000</v>
      </c>
      <c r="K72" s="17">
        <v>0.08</v>
      </c>
      <c r="L72" s="53">
        <v>1.0500000000000001E-2</v>
      </c>
      <c r="N72" s="20">
        <f t="shared" si="3"/>
        <v>3.6153846153846154</v>
      </c>
      <c r="O72" t="e">
        <f>+J72/#REF!*100</f>
        <v>#REF!</v>
      </c>
    </row>
    <row r="73" spans="2:15" x14ac:dyDescent="0.25">
      <c r="B73" s="105"/>
      <c r="C73" s="22">
        <v>176</v>
      </c>
      <c r="D73" s="23">
        <f t="shared" si="2"/>
        <v>199</v>
      </c>
      <c r="E73" s="24">
        <v>24</v>
      </c>
      <c r="F73" s="25" t="s">
        <v>38</v>
      </c>
      <c r="G73" s="25">
        <v>1</v>
      </c>
      <c r="H73" s="25">
        <v>24</v>
      </c>
      <c r="I73" s="19">
        <v>10000000</v>
      </c>
      <c r="J73" s="26">
        <v>240000000</v>
      </c>
      <c r="K73" s="17">
        <v>1.4999999999999999E-2</v>
      </c>
      <c r="L73" s="53">
        <v>1.0500000000000001E-2</v>
      </c>
      <c r="N73" s="20">
        <f t="shared" si="3"/>
        <v>1.8461538461538463</v>
      </c>
      <c r="O73" t="e">
        <f>+J73/#REF!*100</f>
        <v>#REF!</v>
      </c>
    </row>
    <row r="74" spans="2:15" x14ac:dyDescent="0.25">
      <c r="B74" s="105"/>
      <c r="C74" s="22">
        <v>226</v>
      </c>
      <c r="D74" s="23">
        <f t="shared" si="2"/>
        <v>249</v>
      </c>
      <c r="E74" s="24">
        <v>24</v>
      </c>
      <c r="F74" s="25" t="s">
        <v>38</v>
      </c>
      <c r="G74" s="25">
        <v>1</v>
      </c>
      <c r="H74" s="25">
        <v>24</v>
      </c>
      <c r="I74" s="19">
        <v>10000000</v>
      </c>
      <c r="J74" s="26">
        <v>240000000</v>
      </c>
      <c r="K74" s="17">
        <v>1.4999999999999999E-2</v>
      </c>
      <c r="L74" s="53">
        <v>1.0500000000000001E-2</v>
      </c>
      <c r="N74" s="20">
        <f t="shared" si="3"/>
        <v>1.8461538461538463</v>
      </c>
      <c r="O74" t="e">
        <f>+J74/#REF!*100</f>
        <v>#REF!</v>
      </c>
    </row>
    <row r="75" spans="2:15" x14ac:dyDescent="0.25">
      <c r="B75" s="54"/>
      <c r="C75" s="22">
        <v>276</v>
      </c>
      <c r="D75" s="23">
        <f t="shared" si="2"/>
        <v>299</v>
      </c>
      <c r="E75" s="24">
        <v>24</v>
      </c>
      <c r="F75" s="25" t="s">
        <v>38</v>
      </c>
      <c r="G75" s="25">
        <v>1</v>
      </c>
      <c r="H75" s="25">
        <v>24</v>
      </c>
      <c r="I75" s="19">
        <v>10000000</v>
      </c>
      <c r="J75" s="26">
        <v>240000000</v>
      </c>
      <c r="K75" s="17">
        <v>1.4999999999999999E-2</v>
      </c>
      <c r="L75" s="53">
        <v>1.0500000000000001E-2</v>
      </c>
      <c r="N75" s="20">
        <f t="shared" si="3"/>
        <v>1.8461538461538463</v>
      </c>
      <c r="O75" t="e">
        <f>+J75/#REF!*100</f>
        <v>#REF!</v>
      </c>
    </row>
    <row r="76" spans="2:15" x14ac:dyDescent="0.25">
      <c r="B76" s="54"/>
      <c r="C76" s="22">
        <v>326</v>
      </c>
      <c r="D76" s="23">
        <f t="shared" si="2"/>
        <v>349</v>
      </c>
      <c r="E76" s="24">
        <v>24</v>
      </c>
      <c r="F76" s="25" t="s">
        <v>38</v>
      </c>
      <c r="G76" s="25">
        <v>1</v>
      </c>
      <c r="H76" s="25">
        <v>24</v>
      </c>
      <c r="I76" s="19">
        <v>10000000</v>
      </c>
      <c r="J76" s="26">
        <v>240000000</v>
      </c>
      <c r="K76" s="17">
        <v>1.4999999999999999E-2</v>
      </c>
      <c r="L76" s="53">
        <v>1.0500000000000001E-2</v>
      </c>
      <c r="N76" s="20">
        <f t="shared" si="3"/>
        <v>1.8461538461538463</v>
      </c>
      <c r="O76" t="e">
        <f>+J76/#REF!*100</f>
        <v>#REF!</v>
      </c>
    </row>
    <row r="77" spans="2:15" x14ac:dyDescent="0.25">
      <c r="B77" s="54"/>
      <c r="C77" s="22">
        <v>376</v>
      </c>
      <c r="D77" s="23">
        <f t="shared" si="2"/>
        <v>399</v>
      </c>
      <c r="E77" s="24">
        <v>24</v>
      </c>
      <c r="F77" s="25" t="s">
        <v>38</v>
      </c>
      <c r="G77" s="25">
        <v>1</v>
      </c>
      <c r="H77" s="25">
        <v>24</v>
      </c>
      <c r="I77" s="19">
        <v>10000000</v>
      </c>
      <c r="J77" s="26">
        <v>240000000</v>
      </c>
      <c r="K77" s="17">
        <v>1.4999999999999999E-2</v>
      </c>
      <c r="L77" s="53">
        <v>1.0500000000000001E-2</v>
      </c>
      <c r="N77" s="20">
        <f t="shared" si="3"/>
        <v>1.8461538461538463</v>
      </c>
      <c r="O77" t="e">
        <f>+J77/#REF!*100</f>
        <v>#REF!</v>
      </c>
    </row>
    <row r="78" spans="2:15" x14ac:dyDescent="0.25">
      <c r="B78" s="54"/>
      <c r="C78" s="22">
        <v>426</v>
      </c>
      <c r="D78" s="23">
        <f t="shared" si="2"/>
        <v>449</v>
      </c>
      <c r="E78" s="24">
        <v>24</v>
      </c>
      <c r="F78" s="25" t="s">
        <v>38</v>
      </c>
      <c r="G78" s="25">
        <v>1</v>
      </c>
      <c r="H78" s="25">
        <v>24</v>
      </c>
      <c r="I78" s="19">
        <v>10000000</v>
      </c>
      <c r="J78" s="26">
        <v>240000000</v>
      </c>
      <c r="K78" s="17">
        <v>1.4999999999999999E-2</v>
      </c>
      <c r="L78" s="53">
        <v>1.0500000000000001E-2</v>
      </c>
      <c r="N78" s="20">
        <f t="shared" si="3"/>
        <v>1.8461538461538463</v>
      </c>
      <c r="O78" t="e">
        <f>+J78/#REF!*100</f>
        <v>#REF!</v>
      </c>
    </row>
    <row r="79" spans="2:15" x14ac:dyDescent="0.25">
      <c r="B79" s="54"/>
      <c r="C79" s="22">
        <v>476</v>
      </c>
      <c r="D79" s="23">
        <f t="shared" si="2"/>
        <v>499</v>
      </c>
      <c r="E79" s="24">
        <v>24</v>
      </c>
      <c r="F79" s="25" t="s">
        <v>38</v>
      </c>
      <c r="G79" s="25">
        <v>1</v>
      </c>
      <c r="H79" s="25">
        <v>24</v>
      </c>
      <c r="I79" s="19">
        <v>10000000</v>
      </c>
      <c r="J79" s="26">
        <v>240000000</v>
      </c>
      <c r="K79" s="17">
        <v>1.4999999999999999E-2</v>
      </c>
      <c r="L79" s="53">
        <v>1.0500000000000001E-2</v>
      </c>
      <c r="N79" s="20">
        <f t="shared" si="3"/>
        <v>1.8461538461538463</v>
      </c>
      <c r="O79" t="e">
        <f>+J79/#REF!*100</f>
        <v>#REF!</v>
      </c>
    </row>
    <row r="80" spans="2:15" x14ac:dyDescent="0.25">
      <c r="B80" s="54"/>
      <c r="C80" s="22">
        <v>526</v>
      </c>
      <c r="D80" s="23">
        <f t="shared" si="2"/>
        <v>549</v>
      </c>
      <c r="E80" s="24">
        <v>24</v>
      </c>
      <c r="F80" s="25" t="s">
        <v>38</v>
      </c>
      <c r="G80" s="25">
        <v>1</v>
      </c>
      <c r="H80" s="25">
        <v>24</v>
      </c>
      <c r="I80" s="19">
        <v>10000000</v>
      </c>
      <c r="J80" s="26">
        <v>240000000</v>
      </c>
      <c r="K80" s="17">
        <v>1.4999999999999999E-2</v>
      </c>
      <c r="L80" s="53">
        <v>1.0500000000000001E-2</v>
      </c>
      <c r="N80" s="20">
        <f t="shared" si="3"/>
        <v>1.8461538461538463</v>
      </c>
      <c r="O80" t="e">
        <f>+J80/#REF!*100</f>
        <v>#REF!</v>
      </c>
    </row>
    <row r="81" spans="2:15" x14ac:dyDescent="0.25">
      <c r="B81" s="54"/>
      <c r="C81" s="22">
        <v>576</v>
      </c>
      <c r="D81" s="23">
        <f t="shared" si="2"/>
        <v>599</v>
      </c>
      <c r="E81" s="24">
        <v>24</v>
      </c>
      <c r="F81" s="25" t="s">
        <v>38</v>
      </c>
      <c r="G81" s="25">
        <v>1</v>
      </c>
      <c r="H81" s="25">
        <v>24</v>
      </c>
      <c r="I81" s="19">
        <v>10000000</v>
      </c>
      <c r="J81" s="26">
        <v>240000000</v>
      </c>
      <c r="K81" s="17">
        <v>1.4999999999999999E-2</v>
      </c>
      <c r="L81" s="53">
        <v>1.0500000000000001E-2</v>
      </c>
      <c r="N81" s="20">
        <f t="shared" si="3"/>
        <v>1.8461538461538463</v>
      </c>
      <c r="O81" t="e">
        <f>+J81/#REF!*100</f>
        <v>#REF!</v>
      </c>
    </row>
    <row r="82" spans="2:15" x14ac:dyDescent="0.25">
      <c r="B82" s="54"/>
      <c r="C82" s="30">
        <v>626</v>
      </c>
      <c r="D82" s="31">
        <f t="shared" si="2"/>
        <v>650</v>
      </c>
      <c r="E82" s="32">
        <v>25</v>
      </c>
      <c r="F82" s="33" t="s">
        <v>36</v>
      </c>
      <c r="G82" s="33">
        <v>1</v>
      </c>
      <c r="H82" s="33">
        <v>125</v>
      </c>
      <c r="I82" s="34">
        <v>10000000</v>
      </c>
      <c r="J82" s="35">
        <v>250000000</v>
      </c>
      <c r="K82" s="17">
        <v>3.5000000000000003E-2</v>
      </c>
      <c r="L82" s="53">
        <v>1.0500000000000001E-2</v>
      </c>
      <c r="N82" s="20"/>
    </row>
    <row r="83" spans="2:15" x14ac:dyDescent="0.25">
      <c r="B83" s="54"/>
      <c r="C83" s="22">
        <v>677</v>
      </c>
      <c r="D83" s="23">
        <f t="shared" si="2"/>
        <v>700</v>
      </c>
      <c r="E83" s="24">
        <v>24</v>
      </c>
      <c r="F83" s="25" t="s">
        <v>38</v>
      </c>
      <c r="G83" s="25">
        <v>1</v>
      </c>
      <c r="H83" s="25">
        <v>24</v>
      </c>
      <c r="I83" s="19">
        <v>10000000</v>
      </c>
      <c r="J83" s="26">
        <v>240000000</v>
      </c>
      <c r="K83" s="17">
        <v>1.4999999999999999E-2</v>
      </c>
      <c r="L83" s="53">
        <v>1.0500000000000001E-2</v>
      </c>
      <c r="N83" s="20"/>
    </row>
    <row r="84" spans="2:15" x14ac:dyDescent="0.25">
      <c r="B84" s="54"/>
      <c r="C84" s="22">
        <v>727</v>
      </c>
      <c r="D84" s="23">
        <f t="shared" si="2"/>
        <v>750</v>
      </c>
      <c r="E84" s="24">
        <v>24</v>
      </c>
      <c r="F84" s="25" t="s">
        <v>38</v>
      </c>
      <c r="G84" s="25">
        <v>1</v>
      </c>
      <c r="H84" s="25">
        <v>24</v>
      </c>
      <c r="I84" s="19">
        <v>10000000</v>
      </c>
      <c r="J84" s="26">
        <v>240000000</v>
      </c>
      <c r="K84" s="17">
        <v>1.4999999999999999E-2</v>
      </c>
      <c r="L84" s="53">
        <v>1.0500000000000001E-2</v>
      </c>
      <c r="N84" s="20"/>
    </row>
    <row r="85" spans="2:15" x14ac:dyDescent="0.25">
      <c r="B85" s="54"/>
      <c r="C85" s="22">
        <v>777</v>
      </c>
      <c r="D85" s="23">
        <f t="shared" si="2"/>
        <v>800</v>
      </c>
      <c r="E85" s="24">
        <v>24</v>
      </c>
      <c r="F85" s="25" t="s">
        <v>38</v>
      </c>
      <c r="G85" s="25">
        <v>1</v>
      </c>
      <c r="H85" s="25">
        <v>24</v>
      </c>
      <c r="I85" s="19">
        <v>10000000</v>
      </c>
      <c r="J85" s="26">
        <v>240000000</v>
      </c>
      <c r="K85" s="17">
        <v>1.4999999999999999E-2</v>
      </c>
      <c r="L85" s="53">
        <v>1.0500000000000001E-2</v>
      </c>
      <c r="N85" s="20"/>
    </row>
    <row r="86" spans="2:15" x14ac:dyDescent="0.25">
      <c r="B86" s="54"/>
      <c r="C86" s="22">
        <v>827</v>
      </c>
      <c r="D86" s="23">
        <f t="shared" si="2"/>
        <v>850</v>
      </c>
      <c r="E86" s="24">
        <v>24</v>
      </c>
      <c r="F86" s="25" t="s">
        <v>38</v>
      </c>
      <c r="G86" s="25">
        <v>1</v>
      </c>
      <c r="H86" s="25">
        <v>24</v>
      </c>
      <c r="I86" s="19">
        <v>10000000</v>
      </c>
      <c r="J86" s="26">
        <v>240000000</v>
      </c>
      <c r="K86" s="17">
        <v>1.4999999999999999E-2</v>
      </c>
      <c r="L86" s="53">
        <v>1.0500000000000001E-2</v>
      </c>
      <c r="N86" s="20"/>
    </row>
    <row r="87" spans="2:15" x14ac:dyDescent="0.25">
      <c r="B87" s="54"/>
      <c r="C87" s="22">
        <v>877</v>
      </c>
      <c r="D87" s="23">
        <f t="shared" si="2"/>
        <v>900</v>
      </c>
      <c r="E87" s="24">
        <v>24</v>
      </c>
      <c r="F87" s="25" t="s">
        <v>38</v>
      </c>
      <c r="G87" s="25">
        <v>1</v>
      </c>
      <c r="H87" s="25">
        <v>24</v>
      </c>
      <c r="I87" s="19">
        <v>10000000</v>
      </c>
      <c r="J87" s="26">
        <v>240000000</v>
      </c>
      <c r="K87" s="17">
        <v>1.4999999999999999E-2</v>
      </c>
      <c r="L87" s="53">
        <v>1.0500000000000001E-2</v>
      </c>
      <c r="N87" s="20"/>
    </row>
    <row r="88" spans="2:15" x14ac:dyDescent="0.25">
      <c r="B88" s="54"/>
      <c r="C88" s="22">
        <v>927</v>
      </c>
      <c r="D88" s="23">
        <f t="shared" si="2"/>
        <v>950</v>
      </c>
      <c r="E88" s="24">
        <v>24</v>
      </c>
      <c r="F88" s="25" t="s">
        <v>38</v>
      </c>
      <c r="G88" s="25">
        <v>1</v>
      </c>
      <c r="H88" s="25">
        <v>24</v>
      </c>
      <c r="I88" s="19">
        <v>10000000</v>
      </c>
      <c r="J88" s="26">
        <v>240000000</v>
      </c>
      <c r="K88" s="17">
        <v>1.4999999999999999E-2</v>
      </c>
      <c r="L88" s="53">
        <v>1.0500000000000001E-2</v>
      </c>
      <c r="N88" s="20"/>
    </row>
    <row r="89" spans="2:15" x14ac:dyDescent="0.25">
      <c r="B89" s="54"/>
      <c r="C89" s="22">
        <v>977</v>
      </c>
      <c r="D89" s="23">
        <f t="shared" si="2"/>
        <v>1000</v>
      </c>
      <c r="E89" s="24">
        <v>24</v>
      </c>
      <c r="F89" s="25" t="s">
        <v>38</v>
      </c>
      <c r="G89" s="25">
        <v>1</v>
      </c>
      <c r="H89" s="25">
        <v>24</v>
      </c>
      <c r="I89" s="19">
        <v>10000000</v>
      </c>
      <c r="J89" s="26">
        <v>240000000</v>
      </c>
      <c r="K89" s="17">
        <v>1.4999999999999999E-2</v>
      </c>
      <c r="L89" s="53">
        <v>1.0500000000000001E-2</v>
      </c>
      <c r="N89" s="20"/>
    </row>
    <row r="90" spans="2:15" x14ac:dyDescent="0.25">
      <c r="B90" s="54"/>
      <c r="C90" s="22">
        <v>1027</v>
      </c>
      <c r="D90" s="23">
        <f t="shared" si="2"/>
        <v>1050</v>
      </c>
      <c r="E90" s="24">
        <v>24</v>
      </c>
      <c r="F90" s="25" t="s">
        <v>38</v>
      </c>
      <c r="G90" s="25">
        <v>1</v>
      </c>
      <c r="H90" s="25">
        <v>24</v>
      </c>
      <c r="I90" s="19">
        <v>10000000</v>
      </c>
      <c r="J90" s="26">
        <v>240000000</v>
      </c>
      <c r="K90" s="17">
        <v>1.4999999999999999E-2</v>
      </c>
      <c r="L90" s="53">
        <v>1.0500000000000001E-2</v>
      </c>
      <c r="N90" s="20"/>
    </row>
    <row r="91" spans="2:15" x14ac:dyDescent="0.25">
      <c r="B91" s="54"/>
      <c r="C91" s="22">
        <v>1077</v>
      </c>
      <c r="D91" s="23">
        <f t="shared" si="2"/>
        <v>1100</v>
      </c>
      <c r="E91" s="24">
        <v>24</v>
      </c>
      <c r="F91" s="25" t="s">
        <v>38</v>
      </c>
      <c r="G91" s="25">
        <v>1</v>
      </c>
      <c r="H91" s="25">
        <v>24</v>
      </c>
      <c r="I91" s="19">
        <v>10000000</v>
      </c>
      <c r="J91" s="26">
        <v>240000000</v>
      </c>
      <c r="K91" s="17">
        <v>1.4999999999999999E-2</v>
      </c>
      <c r="L91" s="53">
        <v>1.0500000000000001E-2</v>
      </c>
      <c r="N91" s="20"/>
    </row>
    <row r="92" spans="2:15" x14ac:dyDescent="0.25">
      <c r="B92" s="54"/>
      <c r="C92" s="22">
        <v>1127</v>
      </c>
      <c r="D92" s="23">
        <f t="shared" si="2"/>
        <v>1150</v>
      </c>
      <c r="E92" s="24">
        <v>24</v>
      </c>
      <c r="F92" s="25" t="s">
        <v>38</v>
      </c>
      <c r="G92" s="25">
        <v>1</v>
      </c>
      <c r="H92" s="25">
        <v>24</v>
      </c>
      <c r="I92" s="19">
        <v>10000000</v>
      </c>
      <c r="J92" s="26">
        <v>240000000</v>
      </c>
      <c r="K92" s="17">
        <v>1.4999999999999999E-2</v>
      </c>
      <c r="L92" s="53">
        <v>1.0500000000000001E-2</v>
      </c>
      <c r="N92" s="20"/>
    </row>
    <row r="93" spans="2:15" x14ac:dyDescent="0.25">
      <c r="B93" s="54"/>
      <c r="C93" s="22">
        <v>1177</v>
      </c>
      <c r="D93" s="23">
        <f t="shared" si="2"/>
        <v>1200</v>
      </c>
      <c r="E93" s="24">
        <v>24</v>
      </c>
      <c r="F93" s="25" t="s">
        <v>38</v>
      </c>
      <c r="G93" s="25">
        <v>1</v>
      </c>
      <c r="H93" s="25">
        <v>24</v>
      </c>
      <c r="I93" s="19">
        <v>10000000</v>
      </c>
      <c r="J93" s="26">
        <v>240000000</v>
      </c>
      <c r="K93" s="17">
        <v>1.4999999999999999E-2</v>
      </c>
      <c r="L93" s="53">
        <v>1.0500000000000001E-2</v>
      </c>
      <c r="N93" s="20"/>
    </row>
    <row r="94" spans="2:15" x14ac:dyDescent="0.25">
      <c r="B94" s="54"/>
      <c r="C94" s="22">
        <v>1227</v>
      </c>
      <c r="D94" s="23">
        <f t="shared" si="2"/>
        <v>1250</v>
      </c>
      <c r="E94" s="24">
        <v>24</v>
      </c>
      <c r="F94" s="25" t="s">
        <v>38</v>
      </c>
      <c r="G94" s="25">
        <v>1</v>
      </c>
      <c r="H94" s="25">
        <v>24</v>
      </c>
      <c r="I94" s="19">
        <v>10000000</v>
      </c>
      <c r="J94" s="26">
        <v>240000000</v>
      </c>
      <c r="K94" s="17">
        <v>1.4999999999999999E-2</v>
      </c>
      <c r="L94" s="53">
        <v>1.0500000000000001E-2</v>
      </c>
      <c r="N94" s="20"/>
    </row>
    <row r="95" spans="2:15" ht="15.75" thickBot="1" x14ac:dyDescent="0.3">
      <c r="B95" s="55"/>
      <c r="C95" s="56">
        <v>1277</v>
      </c>
      <c r="D95" s="57">
        <f t="shared" si="2"/>
        <v>1300</v>
      </c>
      <c r="E95" s="58">
        <v>24</v>
      </c>
      <c r="F95" s="59" t="s">
        <v>38</v>
      </c>
      <c r="G95" s="59">
        <v>1</v>
      </c>
      <c r="H95" s="59">
        <v>24</v>
      </c>
      <c r="I95" s="29">
        <v>10000000</v>
      </c>
      <c r="J95" s="60">
        <v>240000000</v>
      </c>
      <c r="K95" s="17">
        <v>1.4999999999999999E-2</v>
      </c>
      <c r="L95" s="61">
        <v>1.0500000000000001E-2</v>
      </c>
      <c r="N95" s="20"/>
    </row>
    <row r="96" spans="2:15" ht="15.75" thickBot="1" x14ac:dyDescent="0.3">
      <c r="B96" s="62"/>
      <c r="C96" s="63"/>
      <c r="D96" s="64"/>
      <c r="E96" s="65"/>
      <c r="F96" s="65"/>
      <c r="G96" s="65"/>
      <c r="H96" s="65"/>
      <c r="I96" s="66"/>
      <c r="J96" s="66">
        <f>SUM(J71:J95)</f>
        <v>6250000000</v>
      </c>
      <c r="K96" s="67">
        <f>SUM(K71:K95)</f>
        <v>0.48000000000000032</v>
      </c>
      <c r="L96" s="68">
        <f>SUM(L71:L95)</f>
        <v>0.47980000000000023</v>
      </c>
      <c r="N96" s="20"/>
    </row>
    <row r="97" spans="2:15" ht="15.75" thickTop="1" x14ac:dyDescent="0.25">
      <c r="B97" s="69" t="s">
        <v>42</v>
      </c>
      <c r="C97" s="70">
        <v>148</v>
      </c>
      <c r="D97" s="71">
        <v>150</v>
      </c>
      <c r="E97" s="72">
        <v>3</v>
      </c>
      <c r="F97" s="73" t="s">
        <v>38</v>
      </c>
      <c r="G97" s="74">
        <v>1</v>
      </c>
      <c r="H97" s="75">
        <v>3</v>
      </c>
      <c r="I97" s="76">
        <v>10000000</v>
      </c>
      <c r="J97" s="77">
        <v>30000000</v>
      </c>
      <c r="K97" s="17">
        <v>2E-3</v>
      </c>
      <c r="L97" s="78">
        <v>0</v>
      </c>
      <c r="N97" s="20">
        <f t="shared" ref="N97:N105" si="4">+J97/$J$121*100</f>
        <v>0.23076923076923078</v>
      </c>
      <c r="O97" t="e">
        <f>+J97/#REF!*100</f>
        <v>#REF!</v>
      </c>
    </row>
    <row r="98" spans="2:15" x14ac:dyDescent="0.25">
      <c r="B98" s="79"/>
      <c r="C98" s="80">
        <v>200</v>
      </c>
      <c r="D98" s="23">
        <v>200</v>
      </c>
      <c r="E98" s="24">
        <v>1</v>
      </c>
      <c r="F98" s="81" t="s">
        <v>38</v>
      </c>
      <c r="G98" s="25">
        <v>1</v>
      </c>
      <c r="H98" s="82">
        <v>1</v>
      </c>
      <c r="I98" s="19">
        <v>10000000</v>
      </c>
      <c r="J98" s="26">
        <v>10000000</v>
      </c>
      <c r="K98" s="17">
        <v>1E-3</v>
      </c>
      <c r="L98" s="53">
        <v>1E-3</v>
      </c>
      <c r="N98" s="20">
        <f t="shared" si="4"/>
        <v>7.6923076923076927E-2</v>
      </c>
      <c r="O98" t="e">
        <f>+J98/#REF!*100</f>
        <v>#REF!</v>
      </c>
    </row>
    <row r="99" spans="2:15" x14ac:dyDescent="0.25">
      <c r="B99" s="79"/>
      <c r="C99" s="80">
        <v>250</v>
      </c>
      <c r="D99" s="23">
        <v>250</v>
      </c>
      <c r="E99" s="24">
        <v>1</v>
      </c>
      <c r="F99" s="81" t="s">
        <v>38</v>
      </c>
      <c r="G99" s="25">
        <v>1</v>
      </c>
      <c r="H99" s="82">
        <v>1</v>
      </c>
      <c r="I99" s="19">
        <v>10000000</v>
      </c>
      <c r="J99" s="26">
        <v>10000000</v>
      </c>
      <c r="K99" s="17">
        <v>1E-3</v>
      </c>
      <c r="L99" s="53">
        <v>1E-3</v>
      </c>
      <c r="N99" s="20">
        <f t="shared" si="4"/>
        <v>7.6923076923076927E-2</v>
      </c>
      <c r="O99" t="e">
        <f>+J99/#REF!*100</f>
        <v>#REF!</v>
      </c>
    </row>
    <row r="100" spans="2:15" x14ac:dyDescent="0.25">
      <c r="B100" s="83"/>
      <c r="C100" s="80">
        <v>300</v>
      </c>
      <c r="D100" s="23">
        <v>300</v>
      </c>
      <c r="E100" s="24">
        <v>1</v>
      </c>
      <c r="F100" s="81" t="s">
        <v>38</v>
      </c>
      <c r="G100" s="25">
        <v>1</v>
      </c>
      <c r="H100" s="82">
        <v>1</v>
      </c>
      <c r="I100" s="19">
        <v>10000000</v>
      </c>
      <c r="J100" s="26">
        <v>10000000</v>
      </c>
      <c r="K100" s="17">
        <v>1E-3</v>
      </c>
      <c r="L100" s="53">
        <v>1E-3</v>
      </c>
      <c r="N100" s="20">
        <f t="shared" si="4"/>
        <v>7.6923076923076927E-2</v>
      </c>
      <c r="O100" t="e">
        <f>+J100/#REF!*100</f>
        <v>#REF!</v>
      </c>
    </row>
    <row r="101" spans="2:15" x14ac:dyDescent="0.25">
      <c r="B101" s="83"/>
      <c r="C101" s="80">
        <v>350</v>
      </c>
      <c r="D101" s="23">
        <v>350</v>
      </c>
      <c r="E101" s="24">
        <v>1</v>
      </c>
      <c r="F101" s="81" t="s">
        <v>38</v>
      </c>
      <c r="G101" s="25">
        <v>1</v>
      </c>
      <c r="H101" s="82">
        <v>1</v>
      </c>
      <c r="I101" s="19">
        <v>10000000</v>
      </c>
      <c r="J101" s="26">
        <v>10000000</v>
      </c>
      <c r="K101" s="17">
        <v>1E-3</v>
      </c>
      <c r="L101" s="53">
        <v>1E-3</v>
      </c>
      <c r="N101" s="20">
        <f t="shared" si="4"/>
        <v>7.6923076923076927E-2</v>
      </c>
      <c r="O101" t="e">
        <f>+J101/#REF!*100</f>
        <v>#REF!</v>
      </c>
    </row>
    <row r="102" spans="2:15" x14ac:dyDescent="0.25">
      <c r="B102" s="83"/>
      <c r="C102" s="80">
        <v>400</v>
      </c>
      <c r="D102" s="23">
        <v>400</v>
      </c>
      <c r="E102" s="24">
        <v>1</v>
      </c>
      <c r="F102" s="81" t="s">
        <v>38</v>
      </c>
      <c r="G102" s="25">
        <v>1</v>
      </c>
      <c r="H102" s="82">
        <v>1</v>
      </c>
      <c r="I102" s="19">
        <v>10000000</v>
      </c>
      <c r="J102" s="26">
        <v>10000000</v>
      </c>
      <c r="K102" s="17">
        <v>1E-3</v>
      </c>
      <c r="L102" s="53">
        <v>1E-3</v>
      </c>
      <c r="N102" s="20">
        <f t="shared" si="4"/>
        <v>7.6923076923076927E-2</v>
      </c>
      <c r="O102" t="e">
        <f>+J102/#REF!*100</f>
        <v>#REF!</v>
      </c>
    </row>
    <row r="103" spans="2:15" x14ac:dyDescent="0.25">
      <c r="B103" s="83"/>
      <c r="C103" s="80">
        <v>450</v>
      </c>
      <c r="D103" s="23">
        <v>450</v>
      </c>
      <c r="E103" s="24">
        <v>1</v>
      </c>
      <c r="F103" s="81" t="s">
        <v>38</v>
      </c>
      <c r="G103" s="25">
        <v>1</v>
      </c>
      <c r="H103" s="82">
        <v>1</v>
      </c>
      <c r="I103" s="19">
        <v>10000000</v>
      </c>
      <c r="J103" s="26">
        <v>10000000</v>
      </c>
      <c r="K103" s="17">
        <v>1E-3</v>
      </c>
      <c r="L103" s="53">
        <v>1E-3</v>
      </c>
      <c r="N103" s="20">
        <f t="shared" si="4"/>
        <v>7.6923076923076927E-2</v>
      </c>
      <c r="O103" t="e">
        <f>+J103/#REF!*100</f>
        <v>#REF!</v>
      </c>
    </row>
    <row r="104" spans="2:15" x14ac:dyDescent="0.25">
      <c r="B104" s="83"/>
      <c r="C104" s="80">
        <v>500</v>
      </c>
      <c r="D104" s="23">
        <v>500</v>
      </c>
      <c r="E104" s="24">
        <v>1</v>
      </c>
      <c r="F104" s="81" t="s">
        <v>38</v>
      </c>
      <c r="G104" s="25">
        <v>1</v>
      </c>
      <c r="H104" s="82">
        <v>1</v>
      </c>
      <c r="I104" s="19">
        <v>10000000</v>
      </c>
      <c r="J104" s="26">
        <v>10000000</v>
      </c>
      <c r="K104" s="17">
        <v>1E-3</v>
      </c>
      <c r="L104" s="53">
        <v>1E-3</v>
      </c>
      <c r="N104" s="20">
        <f t="shared" si="4"/>
        <v>7.6923076923076927E-2</v>
      </c>
      <c r="O104" t="e">
        <f>+J104/#REF!*100</f>
        <v>#REF!</v>
      </c>
    </row>
    <row r="105" spans="2:15" x14ac:dyDescent="0.25">
      <c r="B105" s="83"/>
      <c r="C105" s="80">
        <v>550</v>
      </c>
      <c r="D105" s="23">
        <v>550</v>
      </c>
      <c r="E105" s="24">
        <v>1</v>
      </c>
      <c r="F105" s="81" t="s">
        <v>38</v>
      </c>
      <c r="G105" s="25">
        <v>1</v>
      </c>
      <c r="H105" s="82">
        <v>1</v>
      </c>
      <c r="I105" s="19">
        <v>10000000</v>
      </c>
      <c r="J105" s="26">
        <v>10000000</v>
      </c>
      <c r="K105" s="17">
        <v>1E-3</v>
      </c>
      <c r="L105" s="53">
        <v>1E-3</v>
      </c>
      <c r="N105" s="20">
        <f t="shared" si="4"/>
        <v>7.6923076923076927E-2</v>
      </c>
      <c r="O105" t="e">
        <f>+J105/#REF!*100</f>
        <v>#REF!</v>
      </c>
    </row>
    <row r="106" spans="2:15" x14ac:dyDescent="0.25">
      <c r="B106" s="83"/>
      <c r="C106" s="80">
        <v>600</v>
      </c>
      <c r="D106" s="23">
        <v>600</v>
      </c>
      <c r="E106" s="24">
        <v>1</v>
      </c>
      <c r="F106" s="81" t="s">
        <v>38</v>
      </c>
      <c r="G106" s="25">
        <v>1</v>
      </c>
      <c r="H106" s="82">
        <v>1</v>
      </c>
      <c r="I106" s="19">
        <v>10000000</v>
      </c>
      <c r="J106" s="26">
        <v>10000000</v>
      </c>
      <c r="K106" s="17">
        <v>1E-3</v>
      </c>
      <c r="L106" s="53">
        <v>1E-3</v>
      </c>
      <c r="N106" s="20"/>
    </row>
    <row r="107" spans="2:15" x14ac:dyDescent="0.25">
      <c r="B107" s="83"/>
      <c r="C107" s="80">
        <v>651</v>
      </c>
      <c r="D107" s="23">
        <v>651</v>
      </c>
      <c r="E107" s="24">
        <v>1</v>
      </c>
      <c r="F107" s="81" t="s">
        <v>38</v>
      </c>
      <c r="G107" s="25">
        <v>1</v>
      </c>
      <c r="H107" s="82">
        <v>1</v>
      </c>
      <c r="I107" s="19">
        <v>10000000</v>
      </c>
      <c r="J107" s="26">
        <v>10000000</v>
      </c>
      <c r="K107" s="17">
        <v>1E-3</v>
      </c>
      <c r="L107" s="53">
        <v>1E-3</v>
      </c>
      <c r="N107" s="20"/>
    </row>
    <row r="108" spans="2:15" x14ac:dyDescent="0.25">
      <c r="B108" s="83"/>
      <c r="C108" s="80">
        <v>701</v>
      </c>
      <c r="D108" s="23">
        <f>+C108</f>
        <v>701</v>
      </c>
      <c r="E108" s="24">
        <v>1</v>
      </c>
      <c r="F108" s="81" t="s">
        <v>38</v>
      </c>
      <c r="G108" s="25">
        <v>1</v>
      </c>
      <c r="H108" s="82">
        <v>1</v>
      </c>
      <c r="I108" s="19">
        <v>10000000</v>
      </c>
      <c r="J108" s="26">
        <v>10000000</v>
      </c>
      <c r="K108" s="17">
        <v>1E-3</v>
      </c>
      <c r="L108" s="53">
        <v>1E-3</v>
      </c>
      <c r="N108" s="20"/>
    </row>
    <row r="109" spans="2:15" x14ac:dyDescent="0.25">
      <c r="B109" s="83"/>
      <c r="C109" s="80">
        <v>751</v>
      </c>
      <c r="D109" s="23">
        <f t="shared" ref="D109:D119" si="5">+C109</f>
        <v>751</v>
      </c>
      <c r="E109" s="24">
        <v>1</v>
      </c>
      <c r="F109" s="81" t="s">
        <v>38</v>
      </c>
      <c r="G109" s="25">
        <v>1</v>
      </c>
      <c r="H109" s="82">
        <v>1</v>
      </c>
      <c r="I109" s="19">
        <v>10000000</v>
      </c>
      <c r="J109" s="26">
        <v>10000000</v>
      </c>
      <c r="K109" s="17">
        <v>1E-3</v>
      </c>
      <c r="L109" s="53">
        <v>1E-3</v>
      </c>
      <c r="N109" s="20"/>
    </row>
    <row r="110" spans="2:15" x14ac:dyDescent="0.25">
      <c r="B110" s="83"/>
      <c r="C110" s="80">
        <v>801</v>
      </c>
      <c r="D110" s="23">
        <f t="shared" si="5"/>
        <v>801</v>
      </c>
      <c r="E110" s="24">
        <v>1</v>
      </c>
      <c r="F110" s="81" t="s">
        <v>38</v>
      </c>
      <c r="G110" s="25">
        <v>1</v>
      </c>
      <c r="H110" s="82">
        <v>1</v>
      </c>
      <c r="I110" s="19">
        <v>10000000</v>
      </c>
      <c r="J110" s="26">
        <v>10000000</v>
      </c>
      <c r="K110" s="17">
        <v>1E-3</v>
      </c>
      <c r="L110" s="53">
        <v>1E-3</v>
      </c>
      <c r="N110" s="20"/>
    </row>
    <row r="111" spans="2:15" x14ac:dyDescent="0.25">
      <c r="B111" s="83"/>
      <c r="C111" s="80">
        <v>850</v>
      </c>
      <c r="D111" s="23">
        <f t="shared" si="5"/>
        <v>850</v>
      </c>
      <c r="E111" s="24">
        <v>1</v>
      </c>
      <c r="F111" s="81" t="s">
        <v>38</v>
      </c>
      <c r="G111" s="25">
        <v>1</v>
      </c>
      <c r="H111" s="82">
        <v>1</v>
      </c>
      <c r="I111" s="19">
        <v>10000000</v>
      </c>
      <c r="J111" s="26">
        <v>10000000</v>
      </c>
      <c r="K111" s="17">
        <v>1E-3</v>
      </c>
      <c r="L111" s="53">
        <v>1E-3</v>
      </c>
      <c r="N111" s="20"/>
    </row>
    <row r="112" spans="2:15" x14ac:dyDescent="0.25">
      <c r="B112" s="83"/>
      <c r="C112" s="80">
        <v>900</v>
      </c>
      <c r="D112" s="23">
        <f t="shared" si="5"/>
        <v>900</v>
      </c>
      <c r="E112" s="24">
        <v>1</v>
      </c>
      <c r="F112" s="81" t="s">
        <v>38</v>
      </c>
      <c r="G112" s="25">
        <v>1</v>
      </c>
      <c r="H112" s="82">
        <v>1</v>
      </c>
      <c r="I112" s="19">
        <v>10000000</v>
      </c>
      <c r="J112" s="26">
        <v>10000000</v>
      </c>
      <c r="K112" s="17">
        <v>1E-3</v>
      </c>
      <c r="L112" s="53">
        <v>1E-3</v>
      </c>
      <c r="N112" s="20"/>
    </row>
    <row r="113" spans="2:15" x14ac:dyDescent="0.25">
      <c r="B113" s="83"/>
      <c r="C113" s="80">
        <v>950</v>
      </c>
      <c r="D113" s="23">
        <f t="shared" si="5"/>
        <v>950</v>
      </c>
      <c r="E113" s="24">
        <v>1</v>
      </c>
      <c r="F113" s="81" t="s">
        <v>38</v>
      </c>
      <c r="G113" s="25">
        <v>1</v>
      </c>
      <c r="H113" s="82">
        <v>1</v>
      </c>
      <c r="I113" s="19">
        <v>10000000</v>
      </c>
      <c r="J113" s="26">
        <v>10000000</v>
      </c>
      <c r="K113" s="17">
        <v>1E-3</v>
      </c>
      <c r="L113" s="53">
        <v>1E-3</v>
      </c>
      <c r="N113" s="20"/>
    </row>
    <row r="114" spans="2:15" x14ac:dyDescent="0.25">
      <c r="B114" s="83"/>
      <c r="C114" s="80">
        <v>1000</v>
      </c>
      <c r="D114" s="23">
        <f t="shared" si="5"/>
        <v>1000</v>
      </c>
      <c r="E114" s="24">
        <v>1</v>
      </c>
      <c r="F114" s="81" t="s">
        <v>38</v>
      </c>
      <c r="G114" s="25">
        <v>1</v>
      </c>
      <c r="H114" s="82">
        <v>1</v>
      </c>
      <c r="I114" s="19">
        <v>10000000</v>
      </c>
      <c r="J114" s="26">
        <v>10000000</v>
      </c>
      <c r="K114" s="17">
        <v>1E-3</v>
      </c>
      <c r="L114" s="53">
        <v>1E-3</v>
      </c>
      <c r="N114" s="20"/>
    </row>
    <row r="115" spans="2:15" x14ac:dyDescent="0.25">
      <c r="B115" s="83"/>
      <c r="C115" s="80">
        <v>1050</v>
      </c>
      <c r="D115" s="23">
        <f t="shared" si="5"/>
        <v>1050</v>
      </c>
      <c r="E115" s="24">
        <v>1</v>
      </c>
      <c r="F115" s="81" t="s">
        <v>38</v>
      </c>
      <c r="G115" s="25">
        <v>1</v>
      </c>
      <c r="H115" s="82">
        <v>1</v>
      </c>
      <c r="I115" s="19">
        <v>10000000</v>
      </c>
      <c r="J115" s="26">
        <v>10000000</v>
      </c>
      <c r="K115" s="17">
        <v>1E-3</v>
      </c>
      <c r="L115" s="53">
        <v>1E-3</v>
      </c>
      <c r="N115" s="20"/>
    </row>
    <row r="116" spans="2:15" x14ac:dyDescent="0.25">
      <c r="B116" s="83"/>
      <c r="C116" s="80">
        <v>1100</v>
      </c>
      <c r="D116" s="23">
        <f t="shared" si="5"/>
        <v>1100</v>
      </c>
      <c r="E116" s="24">
        <v>1</v>
      </c>
      <c r="F116" s="81" t="s">
        <v>38</v>
      </c>
      <c r="G116" s="25">
        <v>1</v>
      </c>
      <c r="H116" s="82">
        <v>1</v>
      </c>
      <c r="I116" s="19">
        <v>10000000</v>
      </c>
      <c r="J116" s="26">
        <v>10000000</v>
      </c>
      <c r="K116" s="17">
        <v>1E-3</v>
      </c>
      <c r="L116" s="53">
        <v>1E-3</v>
      </c>
      <c r="N116" s="20">
        <f>+J116/$J$121*100</f>
        <v>7.6923076923076927E-2</v>
      </c>
      <c r="O116" t="e">
        <f>+J116/#REF!*100</f>
        <v>#REF!</v>
      </c>
    </row>
    <row r="117" spans="2:15" x14ac:dyDescent="0.25">
      <c r="B117" s="83"/>
      <c r="C117" s="80">
        <v>1150</v>
      </c>
      <c r="D117" s="23">
        <f t="shared" si="5"/>
        <v>1150</v>
      </c>
      <c r="E117" s="24">
        <v>1</v>
      </c>
      <c r="F117" s="81" t="s">
        <v>38</v>
      </c>
      <c r="G117" s="25">
        <v>1</v>
      </c>
      <c r="H117" s="82">
        <v>1</v>
      </c>
      <c r="I117" s="19">
        <v>10000000</v>
      </c>
      <c r="J117" s="26">
        <v>10000000</v>
      </c>
      <c r="K117" s="17">
        <v>1E-3</v>
      </c>
      <c r="L117" s="53">
        <v>1E-3</v>
      </c>
      <c r="N117" s="20"/>
    </row>
    <row r="118" spans="2:15" x14ac:dyDescent="0.25">
      <c r="B118" s="83"/>
      <c r="C118" s="80">
        <v>1200</v>
      </c>
      <c r="D118" s="23">
        <f t="shared" si="5"/>
        <v>1200</v>
      </c>
      <c r="E118" s="24">
        <v>1</v>
      </c>
      <c r="F118" s="81" t="s">
        <v>38</v>
      </c>
      <c r="G118" s="25">
        <v>1</v>
      </c>
      <c r="H118" s="82">
        <v>1</v>
      </c>
      <c r="I118" s="19">
        <v>10000000</v>
      </c>
      <c r="J118" s="26">
        <v>10000000</v>
      </c>
      <c r="K118" s="17">
        <v>1E-3</v>
      </c>
      <c r="L118" s="53">
        <v>1E-3</v>
      </c>
      <c r="N118" s="20"/>
    </row>
    <row r="119" spans="2:15" x14ac:dyDescent="0.25">
      <c r="B119" s="84"/>
      <c r="C119" s="85">
        <v>1250</v>
      </c>
      <c r="D119" s="86">
        <f t="shared" si="5"/>
        <v>1250</v>
      </c>
      <c r="E119" s="85">
        <v>1</v>
      </c>
      <c r="F119" s="87" t="s">
        <v>38</v>
      </c>
      <c r="G119" s="88">
        <v>1</v>
      </c>
      <c r="H119" s="89">
        <v>1</v>
      </c>
      <c r="I119" s="90">
        <v>10000000</v>
      </c>
      <c r="J119" s="91">
        <v>10000000</v>
      </c>
      <c r="K119" s="92">
        <v>1E-3</v>
      </c>
      <c r="L119" s="61">
        <v>1E-3</v>
      </c>
      <c r="N119" s="20"/>
    </row>
    <row r="120" spans="2:15" x14ac:dyDescent="0.25">
      <c r="B120" s="93"/>
      <c r="C120" s="65"/>
      <c r="D120" s="65"/>
      <c r="E120" s="65"/>
      <c r="F120" s="65"/>
      <c r="G120" s="65"/>
      <c r="H120" s="65"/>
      <c r="I120" s="66"/>
      <c r="J120" s="66">
        <f>SUM(J97:J119)</f>
        <v>250000000</v>
      </c>
      <c r="K120" s="94">
        <f>SUM(K97:K119)</f>
        <v>2.4000000000000014E-2</v>
      </c>
      <c r="L120" s="95">
        <f>SUM(L97:L119)</f>
        <v>2.2000000000000013E-2</v>
      </c>
      <c r="N120" s="20"/>
    </row>
    <row r="121" spans="2:15" ht="15.75" thickBot="1" x14ac:dyDescent="0.3">
      <c r="B121" s="96" t="s">
        <v>43</v>
      </c>
      <c r="C121" s="96"/>
      <c r="D121" s="96"/>
      <c r="E121" s="96">
        <f>SUM(E34:E119)</f>
        <v>1300</v>
      </c>
      <c r="F121" s="96"/>
      <c r="G121" s="96"/>
      <c r="H121" s="96"/>
      <c r="I121" s="96"/>
      <c r="J121" s="97">
        <f>SUM(+J59+J96+J120)</f>
        <v>13000000000</v>
      </c>
      <c r="K121" s="98">
        <f>+K120+K96+K59</f>
        <v>1.0040000000000007</v>
      </c>
      <c r="L121" s="98">
        <f>+L120+L96+L59</f>
        <v>1.0048000000000004</v>
      </c>
      <c r="N121" s="20">
        <f>SUM(N34:N116)</f>
        <v>46.153846153846189</v>
      </c>
    </row>
    <row r="122" spans="2:15" ht="15.75" thickTop="1" x14ac:dyDescent="0.25">
      <c r="J122" s="99"/>
    </row>
  </sheetData>
  <mergeCells count="10">
    <mergeCell ref="I32:I33"/>
    <mergeCell ref="J32:J33"/>
    <mergeCell ref="B34:B37"/>
    <mergeCell ref="B71:B74"/>
    <mergeCell ref="B32:B33"/>
    <mergeCell ref="C32:D32"/>
    <mergeCell ref="E32:E33"/>
    <mergeCell ref="F32:F33"/>
    <mergeCell ref="G32:G33"/>
    <mergeCell ref="H32:H33"/>
  </mergeCells>
  <pageMargins left="0.70866141732283472" right="0.70866141732283472" top="0.74803149606299213" bottom="0.74803149606299213" header="0.31496062992125984" footer="0.31496062992125984"/>
  <pageSetup paperSize="14" scale="8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X2kLyctR99yK/HyMd7B0jTfrwdcLomx9ZFQ3EtkV0Sw=</DigestValue>
    </Reference>
    <Reference Type="http://www.w3.org/2000/09/xmldsig#Object" URI="#idOfficeObject">
      <DigestMethod Algorithm="http://www.w3.org/2001/04/xmlenc#sha256"/>
      <DigestValue>LqbzLWDI8yYuh30rQmeLshqwE4HcJgd1aLCv67nVIEg=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P1QUfJPkNeuC4jkeotyXGAFEZ64Gc3yRKSMVcL/0bW0=</DigestValue>
    </Reference>
    <Reference Type="http://www.w3.org/2000/09/xmldsig#Object" URI="#idValidSigLnImg">
      <DigestMethod Algorithm="http://www.w3.org/2001/04/xmlenc#sha256"/>
      <DigestValue>3zKDm/1l7Jw7x/5Ed+2j+IzG2/mHGGbVW/uMLweEaRM=</DigestValue>
    </Reference>
    <Reference Type="http://www.w3.org/2000/09/xmldsig#Object" URI="#idInvalidSigLnImg">
      <DigestMethod Algorithm="http://www.w3.org/2001/04/xmlenc#sha256"/>
      <DigestValue>/SHbymuKnUz88pJk7TkeS3D3rKvsLvJkfNWe3mHZOXE=</DigestValue>
    </Reference>
  </SignedInfo>
  <SignatureValue>I7352crr+aQatmnxMnY0L9P9xpjoiwTSbBlinOlkND13IJD1SY03Xos0yMLGgv/dsUo1umZyKSIX
cpv9wBgnP9v0VE/p+zWky10Kxu08qzH9nGoYxM9YCp+1xo7/0ks4iIF/8MtQmQOxVDfDpO7etRSm
VTPIeb1DsWN7M/UWisgtsLty2NtPYa8YmemYXXQW3mdGrz5sSr5Xl2mjj2HUJS+dcMPIuRNMhy3E
Vs44d7Dp9EjYpBN8zHIoEXRynlaQLEJMxb9f9nIGPady7yQpM2cxSmr8Uz5czwL1yus9eHq98t7j
2ysRhX6e/2DDWtpEaTK3wNUzh5IesMLhaQMG2w==</SignatureValue>
  <KeyInfo>
    <X509Data>
      <X509Certificate>MIIH/DCCBeSgAwIBAgIIFpcqJmNcGuUwDQYJKoZIhvcNAQELBQAwWzEXMBUGA1UEBRMOUlVDIDgwMDUwMTcyLTExGjAYBgNVBAMTEUNBLURPQ1VNRU5UQSBTLkEuMRcwFQYDVQQKEw5ET0NVTUVOVEEgUy5BLjELMAkGA1UEBhMCUFkwHhcNMTkwMTMwMjAzMzM2WhcNMjEwMTI5MjA0MzM2WjCBnjELMAkGA1UEBhMCUFkxFDASBgNVBAQMC1NBTFVNIFBJUkVTMREwDwYDVQQFEwhDSTgyNjUwMjEWMBQGA1UEKgwNRURHQVIgRVNURUJBTjEXMBUGA1UECgwOUEVSU09OQSBGSVNJQ0ExETAPBgNVBAsMCEZJUk1BIEYyMSIwIAYDVQQDDBlFREdBUiBFU1RFQkFOIFNBTFVNIFBJUkVTMIIBIjANBgkqhkiG9w0BAQEFAAOCAQ8AMIIBCgKCAQEA0edCF1iIDnulHtYdX8kLMm90izma4wXzdW39oOemXWWzw7pp00vA7JW5787AqzHOR7Mxkpz2Rt79Wdkb2uu8g4aDAyVPJFrxACcdNVz7nG/tAwVuXqJl1xMWWZOw4C/Fu78R81t/Z5eRAxZrAcigUjB5EoDkUfK0sKFSMmSwM7CyTQZdnRsxYo+PC2U8Buwt0zaCJvbNwuATNAD85MrcupoUn/UauTQPrkgrakB0TBQd7Mgf4MQ3Y7/t2b+QS+DIts7z5dR/XBwfuDIEU/Qtff3V3IG6lri3oF0lg+cB1vG5mHoK/X5Yk3wIC9jHkoRvVOJ3CVLMKOeWLwimdHRrPwIDAQABo4IDfjCCA3owDAYDVR0TAQH/BAIwADAOBgNVHQ8BAf8EBAMCBeAwKgYDVR0lAQH/BCAwHgYIKwYBBQUHAwEGCCsGAQUFBwMCBggrBgEFBQcDBDAdBgNVHQ4EFgQUytm+0UDn2EqcMQC9FR81J4x6tj8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ZXNhbHVtQHNhbHVtLXdlbno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47voJe4K5kilPSvgJkUiD0WWe5wxfjHF/SrxIXU+6Jaj+Ige/gjolyI0lvOuRx0k3qC9YF2PSrlGAxeLpBgR+KmK/JLn3rJzkD08j7W66S/MSbI6B87xg6DukvKT22G7oRUX8gwv1BjgjdPTg/bBoKgMss14ZbDI3C/nht+bBs0JhTcM146BPRlNq8ovhLZtN7q76wffbwOVSJ7gHfwYxVCKUquxLQgmqSthpUKbOPgpUTq+9TrU1+SjRtSlwFOq+FkH4EDTHlFgcfcpwWFNUKKGx4RuYnnOjrFMP56E6YEk7x6R63NczDx/ZJ89kfNImhF2FMlomewXjRmAggms76djUuBCD/8jXwzeyi081UB6Gnycw7dZCaCwbHYfmYd4gsugif9/47hsKW9if/PC5WXjot5MfLODRdTwUMZa8+mIHe8b2JPaB/Wt/KtdRroR5uz0NAn/KVNrla03OF1Im9R2IkMZREwKvSgon8ufFm7+4rG20WKRQ1XJu2sR1Ol6Z8zMlTdKWGG1EgoI3ggipNl8cT4eHODExgc8HOIL6Mdt3pCTDrkj7goGCjxpVjwee3KvJ8cgDSWdVZGTGgIuX8BxGr+O4wSQUhvKmtCmD5d8STLHUVpNN8fNw3VjGVD1PSoaDEHLVm9urocvedW0quHimh9Erz1zfZwFp9fXqK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UJF/iojtMyERAdHahnL/r3LOmL9DplKbQ6QEc+uzfes=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K36Gjm0S4evC9KTEYXYR+uVPbW4EjJAx4ixjyMe2iLY=</DigestValue>
      </Reference>
      <Reference URI="/xl/media/image1.emf?ContentType=image/x-emf">
        <DigestMethod Algorithm="http://www.w3.org/2001/04/xmlenc#sha256"/>
        <DigestValue>duQAineW2yN0f/GMNHRCmxJNSGRmeme1ASwJ6vJQrP4=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gYmh2Eq3BDtNWOxnZMko9oCpB/DMchfqcrntQdF5/p8=</DigestValue>
      </Reference>
      <Reference URI="/xl/sharedStrings.xml?ContentType=application/vnd.openxmlformats-officedocument.spreadsheetml.sharedStrings+xml">
        <DigestMethod Algorithm="http://www.w3.org/2001/04/xmlenc#sha256"/>
        <DigestValue>pHK25U2duMsv3X+bZXMS53YPYrTimS8/g8xzvvSRAUM=</DigestValue>
      </Reference>
      <Reference URI="/xl/styles.xml?ContentType=application/vnd.openxmlformats-officedocument.spreadsheetml.styles+xml">
        <DigestMethod Algorithm="http://www.w3.org/2001/04/xmlenc#sha256"/>
        <DigestValue>BCbBETPI2wdVk4cD+1iQ8qLo7UxNoE2TVqhERaUXvxA=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2ccDV2x7eeham2Sb++91254Ef0KYz7KmDIzRl4gHtoc=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HzCGEuAdEjkrL+GQvxG6PG3+65iuajNV46e6vI8tJng=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2020-11-13T13:55:47Z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{055E8AC5-4A57-4DA6-A110-67A457CA44D9}</SetupID>
          <SignatureText>Edgar Salum</SignatureText>
          <SignatureImage/>
          <SignatureComments/>
          <WindowsVersion>10.0</WindowsVersion>
          <OfficeVersion>16.0.13328/21</OfficeVersion>
          <ApplicationVersion>16.0.13328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2020-11-13T13:55:47Z</xd:SigningTime>
          <xd:SigningCertificate>
            <xd:Cert>
              <xd:CertDigest>
                <DigestMethod Algorithm="http://www.w3.org/2001/04/xmlenc#sha256"/>
                <DigestValue>YZekwGKhp523rVOtThvTdX0fi/mJmx893iUMKn0xl/g=</DigestValue>
              </xd:CertDigest>
              <xd:IssuerSerial>
                <X509IssuerName>C=PY, O=DOCUMENTA S.A., CN=CA-DOCUMENTA S.A., SERIALNUMBER=RUC 80050172-1</X509IssuerName>
                <X509SerialNumber>1627816134681828069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y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CAAAAAAAAAAIKfJ+H8AAAAgp8n4fwAAtN6Qyfh/AAAAAGIb+X8AACVdH8n4fwAAIEJiG/l/AAC03pDJ+H8AACAUAAAAAAAAQAAAwPh/AAAAAGIb+X8AAPRfH8n4fwAABAAAAAAAAAAgQmIb+X8AACC0cGwnAAAAtN6QyQAAAABIAAAAAAAAALTekMn4fwAAKCOnyfh/AAAA45DJ+H8AAAEAAAAAAAAAmgSRyfh/AAAAAGIb+X8AAAAAAAAAAAAAAAAAAK+IAAAAAAAAAAAAABAdAAAAAAAAwA2/fsQBAAAotnBsJwAAAAAAAAAAAAAAibVwbCcAAAB4Th/JZHYACAAAAAAlAAAADAAAAAEAAAAYAAAADAAAAAAAAAASAAAADAAAAAEAAAAeAAAAGAAAAO4AAAAFAAAAMgEAABYAAAAlAAAADAAAAAEAAABUAAAAiAAAAO8AAAAFAAAAMAEAABUAAAABAAAAVVWPQYX2jkHvAAAABQAAAAoAAABMAAAAAAAAAAAAAAAAAAAA//////////9gAAAAMQAzAC8AMQAxAC8AMgAwADIAM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Ggsb2wnAAAAiN6CGvl/AAAAAAAAAAAAAEiujhr5fwAAAAAAAAAAAAAAAAAAAAAAAAAAAAAAAAAAZ18fyfh/AAAAAAAAAAAAAAAAAAAAAAAAxmIt66KGAAAGAAAA+X8AAGAMAAAAAAAAgCnWDsQBAADADb9+xAEAABAvb2wAAAAAAAAAAAAAAAAHAAAAAAAAAAAAAAAAAAAATC5vbCcAAACJLm9sJwAAALGnaxr5fwAAsD/gEcQBAADAvxnJAAAAAAAAAAAAAAAAsD/gEcQBAABMLm9sJwAAAAcAAAD5fwAAAAAAAAAAAAAAAAAAAAAAAAAAAAAAAAAAD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gDuzEcQBAACI3oIa+X8AAIA7sxHEAQAASK6OGvl/AAAAAAAAAAAAAAAAAAAAAAAAAMKvyPh/AAABAAAAAAAAAAAAAAAAAAAAAAAAAAAAAABGYy3rooYAAAAAAAAAAAAAIN2vyPh/AADg////AAAAAMANv37EAQAAqC5vbAAAAAAAAAAAAAAAAAYAAAAAAAAAAAAAAAAAAADMLW9sJwAAAAkub2wnAAAAsadrGvl/AAAAAAAAAAAAACgAAAAAAAAAz2IxB6+IAABSjj3I+H8AAMwtb2wnAAAABgAAAPl/AAAAAAAAAAAAAAAAAAAAAAAAAAAAAAAAAAAgAAAAZHYACAAAAAAlAAAADAAAAAMAAAAYAAAADAAAAAAAAAASAAAADAAAAAEAAAAWAAAADAAAAAgAAABUAAAAVAAAAAwAAAA3AAAAIAAAAFoAAAABAAAAVVWPQYX2jkEMAAAAWwAAAAEAAABMAAAABAAAAAsAAAA3AAAAIgAAAFsAAABQAAAAWAAPMh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fAAAAVgAAADAAAAA7AAAAcAAAABwAAAAhAPAAAAAAAAAAAAAAAIA/AAAAAAAAAAAAAIA/AAAAAAAAAAAAAAAAAAAAAAAAAAAAAAAAAAAAAAAAAAAlAAAADAAAAAAAAIAoAAAADAAAAAQAAABSAAAAcAEAAAQAAADs////AAAAAAAAAAAAAAAAkAEAAAAAAAEAAAAAcwBlAGcAbwBlACAAdQBpAAAAAAAAAAAAAAAAAAAAAAAAAAAAAAAAAAAAAAAAAAAAAAAAAAAAAAAAAAAAAAAAAAAAAADYP7MRxAEAAIjeghr5fwAA2D+zEcQBAABIro4a+X8AAAAAAAAAAAAAAAAAAAAAAAAwNm9sJwAAALhLr8j4fwAAAAAAAAAAAAAAAAAAAAAAAPZiLeuihgAAAAAAAP////8AAAAAAAEAAOz///8AAAAAwA2/fsQBAAD4Lm9sAAAAAAAAAAAAAAAACQAAAAAAAAAAAAAAAAAAABwub2wnAAAAWS5vbCcAAACxp2sa+X8AAHD90BHEAQAARc84yAAAAAAfZTEHr4gAAAAAAAAAAAAAHC5vbCcAAAAJAAAA+X8AAAAAAAAAAAAAAAAAAAAAAAAAAAAAAAAAACAAAABkdgAIAAAAACUAAAAMAAAABAAAABgAAAAMAAAAAAAAABIAAAAMAAAAAQAAAB4AAAAYAAAAMAAAADsAAACgAAAAVwAAACUAAAAMAAAABAAAAFQAAACQAAAAMQAAADsAAACeAAAAVgAAAAEAAABVVY9BhfaOQTEAAAA7AAAACwAAAEwAAAAAAAAAAAAAAAAAAAD//////////2QAAABFAGQAZwBhAHIAIABTAGEAbAB1AG0AAYIKAAAADAAAAAwAAAAKAAAABwAAAAUAAAALAAAACgAAAAUAAAALAAAAE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4AAAAcQAAAAEAAABVVY9BhfaOQQ8AAABhAAAAEQAAAEwAAAAAAAAAAAAAAAAAAAD//////////3AAAABFAGQAZwBhAHIAIABTAGEAbAB1AG0AIABQAGkAcgBlAHMAIFkHAAAACAAAAAgAAAAHAAAABQAAAAQAAAAHAAAABwAAAAMAAAAHAAAACwAAAAQAAAAHAAAAAwAAAAUAAAAHAAAAB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GF9o5BDwAAAHYAAAATAAAATAAAAAAAAAAAAAAAAAAAAP//////////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///8AAAAAACUAAAAMAAAABQAAAEwAAABkAAAADgAAAIsAAAATAQAAmwAAAA4AAACLAAAABgEAABEAAAAhAPAAAAAAAAAAAAAAAIA/AAAAAAAAAAAAAIA/AAAAAAAAAAAAAAAAAAAAAAAAAAAAAAAAAAAAAAAAAAAlAAAADAAAAAAAAIAoAAAADAAAAAUAAAAlAAAADAAAAAEAAAAYAAAADAAAAAAAAAASAAAADAAAAAEAAAAWAAAADAAAAAAAAABUAAAAMAEAAA8AAACLAAAAEgEAAJsAAAABAAAAVVWPQYX2jkEPAAAAiwAAACYAAABMAAAABAAAAA4AAACLAAAAFAEAAJwAAACYAAAARgBpAHIAbQBhAGQAbwAgAHAAbwByADoAIABFAEQARwBBAFIAIABFAFMAVABFAEIAQQBOACAAUwBBAEwAVQBNACAAUABJAFIARQBTAAYAAAADAAAABQAAAAsAAAAHAAAACAAAAAgAAAAEAAAACAAAAAgAAAAFAAAAAwAAAAQAAAAHAAAACQAAAAkAAAAIAAAACAAAAAQAAAAHAAAABwAAAAcAAAAHAAAABwAAAAgAAAAKAAAABAAAAAcAAAAIAAAABgAAAAkAAAAMAAAABAAAAAcAAAADAAAACAAAAAcAAAAHAAAAFgAAAAwAAAAAAAAAJQAAAAwAAAACAAAADgAAABQAAAAAAAAAEAAAABQAAAA=</Object>
  <Object Id="idInvalidSigLnImg">AQAAAGwAAAAAAAAAAAAAAD8BAACfAAAAAAAAAAAAAABmFgAALAsAACBFTUYAAAEAR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Agp8n4fwAAACCnyfh/AAC03pDJ+H8AAAAAYhv5fwAAJV0fyfh/AAAgQmIb+X8AALTekMn4fwAAIBQAAAAAAABAAADA+H8AAAAAYhv5fwAA9F8fyfh/AAAEAAAAAAAAACBCYhv5fwAAILRwbCcAAAC03pDJAAAAAEgAAAAAAAAAtN6Qyfh/AAAoI6fJ+H8AAADjkMn4fwAAAQAAAAAAAACaBJHJ+H8AAAAAYhv5fwAAAAAAAAAAAAAAAAAAr4gAAAAAAAAAAAAAEB0AAAAAAADADb9+xAEAACi2cGwnAAAAAAAAAAAAAACJtXBsJwAAAHhOH8l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BoLG9sJwAAAIjeghr5fwAAAAAAAAAAAABIro4a+X8AAAAAAAAAAAAAAAAAAAAAAAAAAAAAAAAAAGdfH8n4fwAAAAAAAAAAAAAAAAAAAAAAAMZiLeuihgAABgAAAPl/AABgDAAAAAAAAIAp1g7EAQAAwA2/fsQBAAAQL29sAAAAAAAAAAAAAAAABwAAAAAAAAAAAAAAAAAAAEwub2wnAAAAiS5vbCcAAACxp2sa+X8AALA/4BHEAQAAwL8ZyQAAAAAAAAAAAAAAALA/4BHEAQAATC5vbCcAAAAHAAAA+X8AAAAAAAAAAAAAAAAAAAAAAAAAAAAAAAAAAAw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IA7sxHEAQAAiN6CGvl/AACAO7MRxAEAAEiujhr5fwAAAAAAAAAAAAAAAAAAAAAAAADCr8j4fwAAAQAAAAAAAAAAAAAAAAAAAAAAAAAAAAAARmMt66KGAAAAAAAAAAAAACDdr8j4fwAA4P///wAAAADADb9+xAEAAKgub2wAAAAAAAAAAAAAAAAGAAAAAAAAAAAAAAAAAAAAzC1vbCcAAAAJLm9sJwAAALGnaxr5fwAAAAAAAAAAAAAoAAAAAAAAAM9iMQeviAAAUo49yPh/AADMLW9sJwAAAAYAAAD5fwAAAAAAAAAAAAAAAAAAAAAAAAAAAAAAAAAAIAAAAGR2AAgAAAAAJQAAAAwAAAADAAAAGAAAAAwAAAAAAAAAEgAAAAwAAAABAAAAFgAAAAwAAAAIAAAAVAAAAFQAAAAMAAAANwAAACAAAABaAAAAAQAAAFVVj0GF9o5BDAAAAFsAAAABAAAATAAAAAQAAAALAAAANwAAACIAAABbAAAAUAAAAFgAI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nwAAAFYAAAAwAAAAOwAAAHAAAAAcAAAAIQDwAAAAAAAAAAAAAACAPwAAAAAAAAAAAACAPwAAAAAAAAAAAAAAAAAAAAAAAAAAAAAAAAAAAAAAAAAAJQAAAAwAAAAAAACAKAAAAAwAAAAEAAAAUgAAAHABAAAEAAAA7P///wAAAAAAAAAAAAAAAJABAAAAAAABAAAAAHMAZQBnAG8AZQAgAHUAaQAAAAAAAAAAAAAAAAAAAAAAAAAAAAAAAAAAAAAAAAAAAAAAAAAAAAAAAAAAAAAAAAAAAAAA2D+zEcQBAACI3oIa+X8AANg/sxHEAQAASK6OGvl/AAAAAAAAAAAAAAAAAAAAAAAAMDZvbCcAAAC4S6/I+H8AAAAAAAAAAAAAAAAAAAAAAAD2Yi3rooYAAAAAAAD/////AAAAAAABAADs////AAAAAMANv37EAQAA+C5vbAAAAAAAAAAAAAAAAAkAAAAAAAAAAAAAAAAAAAAcLm9sJwAAAFkub2wnAAAAsadrGvl/AABw/dARxAEAAEXPOMgAAAAAH2UxB6+IAAAAAAAAAAAAABwub2wnAAAACQAAAPl/AAAAAAAAAAAAAAAAAAAAAAAAAAAAAAAAAAAgAAAAZHYACAAAAAAlAAAADAAAAAQAAAAYAAAADAAAAAAAAAASAAAADAAAAAEAAAAeAAAAGAAAADAAAAA7AAAAoAAAAFcAAAAlAAAADAAAAAQAAABUAAAAkAAAADEAAAA7AAAAngAAAFYAAAABAAAAVVWPQYX2jkExAAAAOwAAAAsAAABMAAAAAAAAAAAAAAAAAAAA//////////9kAAAARQBkAGcAYQByACAAUwBhAGwAdQBtAAAACgAAAAwAAAAMAAAACgAAAAcAAAAFAAAACwAAAAoAAAAFAAAACwAAABE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tAAAAA8AAABhAAAAeAAAAHEAAAABAAAAVVWPQYX2jkEPAAAAYQAAABEAAABMAAAAAAAAAAAAAAAAAAAA//////////9wAAAARQBkAGcAYQByACAAUwBhAGwAdQBtACAAUABpAHIAZQBzAAAABwAAAAgAAAAIAAAABwAAAAUAAAAEAAAABwAAAAcAAAADAAAABwAAAAsAAAAEAAAABwAAAAMAAAAFAAAABwAAAAY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hfaOQQ8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4AAACLAAAAEwEAAJsAAAAOAAAAiwAAAAYBAAARAAAAIQDwAAAAAAAAAAAAAACAPwAAAAAAAAAAAACAPwAAAAAAAAAAAAAAAAAAAAAAAAAAAAAAAAAAAAAAAAAAJQAAAAwAAAAAAACAKAAAAAwAAAAFAAAAJQAAAAwAAAABAAAAGAAAAAwAAAAAAAAAEgAAAAwAAAABAAAAFgAAAAwAAAAAAAAAVAAAADABAAAPAAAAiwAAABIBAACbAAAAAQAAAFVVj0GF9o5BDwAAAIsAAAAmAAAATAAAAAQAAAAOAAAAiwAAABQBAACcAAAAmAAAAEYAaQByAG0AYQBkAG8AIABwAG8AcgA6ACAARQBEAEcAQQBSACAARQBTAFQARQBCAEEATgAgAFMAQQBMAFUATQAgAFAASQBSAEUAUwAGAAAAAwAAAAUAAAALAAAABwAAAAgAAAAIAAAABAAAAAgAAAAIAAAABQAAAAMAAAAEAAAABwAAAAkAAAAJAAAACAAAAAgAAAAEAAAABwAAAAcAAAAHAAAABwAAAAcAAAAIAAAACgAAAAQAAAAHAAAACAAAAAYAAAAJAAAADAAAAAQAAAAHAAAAAwAAAAgAAAAH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cp:lastPrinted>2020-09-09T14:31:12Z</cp:lastPrinted>
  <dcterms:created xsi:type="dcterms:W3CDTF">2020-09-09T14:30:16Z</dcterms:created>
  <dcterms:modified xsi:type="dcterms:W3CDTF">2020-11-10T18:35:34Z</dcterms:modified>
</cp:coreProperties>
</file>